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heckCompatibility="1" defaultThemeVersion="153222"/>
  <mc:AlternateContent xmlns:mc="http://schemas.openxmlformats.org/markup-compatibility/2006">
    <mc:Choice Requires="x15">
      <x15ac:absPath xmlns:x15ac="http://schemas.microsoft.com/office/spreadsheetml/2010/11/ac" url="J:\Sportakcent\Projekce\1-1_AKCE - PROJEKTY\O_P (kromě Prahy)\Otrokovice koupaliště brouzdaliště\DWG\"/>
    </mc:Choice>
  </mc:AlternateContent>
  <bookViews>
    <workbookView xWindow="0" yWindow="0" windowWidth="28800" windowHeight="12375" tabRatio="855" activeTab="5"/>
  </bookViews>
  <sheets>
    <sheet name="0) Rekapitulace" sheetId="10" r:id="rId1"/>
    <sheet name="1) OkruhA" sheetId="31" r:id="rId2"/>
    <sheet name="2) Skluzavky" sheetId="30" r:id="rId3"/>
    <sheet name="3) Okruh B" sheetId="1" r:id="rId4"/>
    <sheet name="4) Vyfóliování" sheetId="29" r:id="rId5"/>
    <sheet name="5) Bazénové příslušenství" sheetId="27" r:id="rId6"/>
  </sheets>
  <definedNames>
    <definedName name="_xlnm.Print_Area" localSheetId="0">'0) Rekapitulace'!$A$1:$C$38</definedName>
    <definedName name="_xlnm.Print_Area" localSheetId="1">'1) OkruhA'!$A$2:$H$25</definedName>
    <definedName name="_xlnm.Print_Area" localSheetId="2">'2) Skluzavky'!$A$1:$H$29</definedName>
    <definedName name="_xlnm.Print_Area" localSheetId="3">'3) Okruh B'!$A$2:$H$75</definedName>
    <definedName name="_xlnm.Print_Area" localSheetId="4">'4) Vyfóliování'!$A$1:$G$16</definedName>
    <definedName name="_xlnm.Print_Area" localSheetId="5">'5) Bazénové příslušenství'!$A$1:$G$8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53" i="1" l="1"/>
  <c r="G44" i="1"/>
  <c r="G21" i="31"/>
  <c r="G74" i="1" l="1"/>
  <c r="F15" i="29" l="1"/>
  <c r="F14" i="29"/>
  <c r="G65" i="1" l="1"/>
  <c r="G66" i="1"/>
  <c r="G67" i="1"/>
  <c r="G68" i="1"/>
  <c r="G69" i="1"/>
  <c r="G70" i="1"/>
  <c r="G61" i="1"/>
  <c r="G62" i="1"/>
  <c r="G63" i="1"/>
  <c r="G64" i="1"/>
  <c r="G28" i="30"/>
  <c r="G27" i="30"/>
  <c r="G22" i="30" l="1"/>
  <c r="G6" i="31"/>
  <c r="F12" i="29"/>
  <c r="G32" i="1" l="1"/>
  <c r="G34" i="1" l="1"/>
  <c r="G33" i="1"/>
  <c r="G29" i="1"/>
  <c r="G30" i="1"/>
  <c r="G31" i="1"/>
  <c r="G35" i="1"/>
  <c r="G36" i="1"/>
  <c r="G37" i="1"/>
  <c r="G38" i="1"/>
  <c r="G39" i="1"/>
  <c r="G40" i="1"/>
  <c r="G41" i="1"/>
  <c r="G42" i="1"/>
  <c r="G27" i="1"/>
  <c r="G6" i="1"/>
  <c r="G7" i="1"/>
  <c r="G8" i="1"/>
  <c r="G9" i="1"/>
  <c r="G10" i="1"/>
  <c r="G11" i="1"/>
  <c r="G12" i="1"/>
  <c r="G13" i="1"/>
  <c r="G14" i="1"/>
  <c r="G15" i="1"/>
  <c r="G16" i="1"/>
  <c r="G17" i="1"/>
  <c r="G18" i="1"/>
  <c r="G19" i="1"/>
  <c r="G20" i="1"/>
  <c r="G22" i="1"/>
  <c r="G23" i="1"/>
  <c r="G24" i="1"/>
  <c r="G25" i="1"/>
  <c r="G26" i="1"/>
  <c r="G21" i="1"/>
  <c r="G5" i="1"/>
  <c r="G25" i="30"/>
  <c r="G24" i="30"/>
  <c r="G23" i="30"/>
  <c r="G19" i="30"/>
  <c r="G18" i="30"/>
  <c r="G17" i="30"/>
  <c r="G16" i="30"/>
  <c r="G15" i="30"/>
  <c r="G14" i="30"/>
  <c r="G13" i="30"/>
  <c r="G12" i="30"/>
  <c r="G11" i="30"/>
  <c r="G21" i="30"/>
  <c r="G8" i="31"/>
  <c r="G5" i="31"/>
  <c r="G24" i="31"/>
  <c r="G23" i="31"/>
  <c r="G22" i="31"/>
  <c r="G20" i="31"/>
  <c r="G19" i="31"/>
  <c r="G18" i="31"/>
  <c r="G16" i="31"/>
  <c r="G15" i="31"/>
  <c r="G14" i="31"/>
  <c r="G13" i="31"/>
  <c r="G12" i="31"/>
  <c r="G11" i="31"/>
  <c r="G10" i="31"/>
  <c r="F11" i="29"/>
  <c r="G73" i="1"/>
  <c r="F8" i="29"/>
  <c r="F9" i="29"/>
  <c r="F10" i="29"/>
  <c r="F7" i="29"/>
  <c r="G45" i="1"/>
  <c r="G46" i="1"/>
  <c r="G47" i="1"/>
  <c r="G48" i="1"/>
  <c r="G49" i="1"/>
  <c r="G50" i="1"/>
  <c r="G51" i="1"/>
  <c r="G52" i="1"/>
  <c r="G54" i="1"/>
  <c r="G55" i="1"/>
  <c r="G57" i="1"/>
  <c r="G58" i="1"/>
  <c r="G59" i="1"/>
  <c r="G60" i="1"/>
  <c r="G71" i="1"/>
  <c r="G72" i="1"/>
  <c r="F6" i="27"/>
  <c r="F7" i="27"/>
  <c r="F5" i="27"/>
  <c r="G6" i="30"/>
  <c r="G7" i="30"/>
  <c r="G8" i="30"/>
  <c r="G9" i="30"/>
  <c r="F8" i="27" l="1"/>
  <c r="C11" i="10" s="1"/>
  <c r="F16" i="29"/>
  <c r="C10" i="10" s="1"/>
  <c r="G29" i="30"/>
  <c r="C8" i="10" s="1"/>
  <c r="G75" i="1"/>
  <c r="C9" i="10" s="1"/>
  <c r="G25" i="31"/>
  <c r="C7" i="10" s="1"/>
  <c r="C15" i="10" l="1"/>
</calcChain>
</file>

<file path=xl/sharedStrings.xml><?xml version="1.0" encoding="utf-8"?>
<sst xmlns="http://schemas.openxmlformats.org/spreadsheetml/2006/main" count="468" uniqueCount="308">
  <si>
    <t>POL.</t>
  </si>
  <si>
    <t>POPIS POLOŽKY</t>
  </si>
  <si>
    <t>DODÁVKA</t>
  </si>
  <si>
    <t>MNOŽSTVÍ</t>
  </si>
  <si>
    <t>JEDNOT.C.</t>
  </si>
  <si>
    <t>Veškeré ceny jsou uvedeny v korunách českých.</t>
  </si>
  <si>
    <t>K celkové ceně přísluší DPH dle platných daňových předpisů.</t>
  </si>
  <si>
    <t xml:space="preserve">Součástí ceny není :  </t>
  </si>
  <si>
    <t xml:space="preserve"> - doprava materiálu a montérů na stavbu</t>
  </si>
  <si>
    <t xml:space="preserve"> - komplexní odzkoušení a uvedení do provozu </t>
  </si>
  <si>
    <t xml:space="preserve"> - základní provozní náplň chemikálií</t>
  </si>
  <si>
    <t xml:space="preserve"> - návod na obsluhu zařízení </t>
  </si>
  <si>
    <t xml:space="preserve"> - zaučení obsluhy</t>
  </si>
  <si>
    <t>TECHNOLOGICKÁ  ČÁST - REKAPITULACE</t>
  </si>
  <si>
    <t>ks</t>
  </si>
  <si>
    <t xml:space="preserve"> - instalace a utěsnění prostupů, chrániček, kotvení  a ostatních prvků, profilů</t>
  </si>
  <si>
    <t xml:space="preserve">   do stavebních konstrukcí</t>
  </si>
  <si>
    <t xml:space="preserve"> - veškeré stavební a zemní práce, zhotovení základových patek včetně kotvení,</t>
  </si>
  <si>
    <t xml:space="preserve"> - přívod zdrojové vody do prostoru akumulační jímky včetně měření a ventilů</t>
  </si>
  <si>
    <t xml:space="preserve"> - přívod vody do prostoru ředění chemikálií</t>
  </si>
  <si>
    <t xml:space="preserve"> - odkanalizování všech prostor</t>
  </si>
  <si>
    <t xml:space="preserve"> - napouštěná voda a její napouštění</t>
  </si>
  <si>
    <t xml:space="preserve"> - zkušební provoz</t>
  </si>
  <si>
    <t>POZNÁMKA</t>
  </si>
  <si>
    <t>Součástí  ceny je :</t>
  </si>
  <si>
    <t>kpl</t>
  </si>
  <si>
    <t>Montážní a kotvící materiál  - plechy, lišty, lepidlo, zálivka apod.</t>
  </si>
  <si>
    <t>Bazénová fólie hladká modrá 1,5 mm</t>
  </si>
  <si>
    <t>Bazénové příslušenství</t>
  </si>
  <si>
    <r>
      <t xml:space="preserve">Ruční měřící přístroj FOTOMETR </t>
    </r>
    <r>
      <rPr>
        <sz val="12"/>
        <rFont val="Arial CE"/>
        <family val="2"/>
        <charset val="238"/>
      </rPr>
      <t>- umožňující měřit fotometrickou metodou parametry bazénové vody dle Vyhlášky č. 238/2011 MZČR v platném znění. Použití reagentu ve formě tablet umožňuje rychlé a přesné testování bazénové vody. Palintest je jednoduchý na obsluhu. Vyhodnocení výsledků zjistí mikroprocesor přístroje a LCD display. Měření : hodnota pH, amonné ionty, nitráty chlór ( volný i vázaný), ozon, chloridy, hliník, železo, brom draslík, dusitany, fluoridy, fosfáty, křemík, mangan, měď peroxid vodíku, sulfáty, sulfidy</t>
    </r>
  </si>
  <si>
    <r>
      <t>Ruční měřící přístroj ZÁKALOMĚR</t>
    </r>
    <r>
      <rPr>
        <sz val="12"/>
        <rFont val="Arial CE"/>
        <family val="2"/>
        <charset val="238"/>
      </rPr>
      <t xml:space="preserve">- měření přístrojem je založeno na principu prozařování vzorku měřené vody infračerveným spektrem světla jehož dopadající množsví je následně vyhodnocováno mikroprocesorem. Přístroj umožňuje měřit zákal vody v rozsahu 0 - 1000 ZF(n), Vzorek vody v testovací kyvetě se vloží do měřící komory v přístroji a během několika vteřin se přímo zobrazí naměřená hodnota na velkém snadno čistitelném LCD displeji přístroje, bez nutnosti použítí dalších tablet či jiných reagencií. </t>
    </r>
  </si>
  <si>
    <t>Spojovací a montážní materiál (šrouby, matky, podložky v provedení nerez)</t>
  </si>
  <si>
    <t>Zdvihací prostředky, montážní technika - pronájem jeřábu, montážní plošiny apod.</t>
  </si>
  <si>
    <t>Doprava materiálu a montérů na stavbu</t>
  </si>
  <si>
    <t>Montáž skluzavky</t>
  </si>
  <si>
    <t>Bezpečnostní a informační tabule ke skluzavce</t>
  </si>
  <si>
    <t>Zpracování Posouzení a vyhodnocení provozních rizik a návrhu Návštěvního řádu skluzavky</t>
  </si>
  <si>
    <t>č.</t>
  </si>
  <si>
    <t>Název</t>
  </si>
  <si>
    <t>Celkem Kč bez DPH</t>
  </si>
  <si>
    <t>Použitý materiál:</t>
  </si>
  <si>
    <t>Bazénová fólie protiskluz modrá 1,7 mm</t>
  </si>
  <si>
    <t>1.1</t>
  </si>
  <si>
    <t>1.2</t>
  </si>
  <si>
    <t>1.3</t>
  </si>
  <si>
    <t>1.4</t>
  </si>
  <si>
    <t>1.5</t>
  </si>
  <si>
    <t>m</t>
  </si>
  <si>
    <t xml:space="preserve">                       DN 200</t>
  </si>
  <si>
    <t xml:space="preserve">                       DN 150</t>
  </si>
  <si>
    <t xml:space="preserve">                       DN 80</t>
  </si>
  <si>
    <t xml:space="preserve">                       DN 50</t>
  </si>
  <si>
    <t>Drobné potrubí</t>
  </si>
  <si>
    <t xml:space="preserve">                       V 150</t>
  </si>
  <si>
    <t xml:space="preserve">                       V 80</t>
  </si>
  <si>
    <t xml:space="preserve">                       V 50</t>
  </si>
  <si>
    <t xml:space="preserve">                       V 40</t>
  </si>
  <si>
    <t>Drobné ventily</t>
  </si>
  <si>
    <t>Podpěrné konstrukce</t>
  </si>
  <si>
    <t xml:space="preserve">                       DN 125</t>
  </si>
  <si>
    <t xml:space="preserve">                       DN 100</t>
  </si>
  <si>
    <t xml:space="preserve">                       DN 65</t>
  </si>
  <si>
    <t>Základní provozní náplně chemikálií pro 14 dní provozu</t>
  </si>
  <si>
    <r>
      <t xml:space="preserve">Armatury na potrubí - </t>
    </r>
    <r>
      <rPr>
        <sz val="12"/>
        <rFont val="Arial CE"/>
        <family val="2"/>
        <charset val="238"/>
      </rPr>
      <t xml:space="preserve"> jsou vyráběny z polyvinylchloridu, který neobsahuje změkčovadla ( plastifikátory a označuje se jako tvrdé PVC, neměkčené PVC nebo PVC-U Materiál dále obsahuje barviva a stabilizátory proti UV záření a tepelné degradaci. PVC U je materiál s velmi dobrými hydraulickými vlastnostmi, kdy se minimalizuje tvorba usazenin vzhledem k hladkosti vnitřního povrchu trubek. Tlaková řada min. PN 16</t>
    </r>
  </si>
  <si>
    <t>POZ.</t>
  </si>
  <si>
    <t>4.1</t>
  </si>
  <si>
    <t>4.2</t>
  </si>
  <si>
    <t xml:space="preserve">                       V 125</t>
  </si>
  <si>
    <t xml:space="preserve">                       V 100</t>
  </si>
  <si>
    <t>Plovoucí lano oddělující dojezd včetně kotvení</t>
  </si>
  <si>
    <t>4.3</t>
  </si>
  <si>
    <t xml:space="preserve">                       DN 40</t>
  </si>
  <si>
    <t>Nástupní madla u startu skluzavky-  provedení NEREZ AISI 316 (D+M)</t>
  </si>
  <si>
    <t>Návrh provozního řádu</t>
  </si>
  <si>
    <t>1.6</t>
  </si>
  <si>
    <t xml:space="preserve"> - dodávka, montáž  a zprovoznění výše specifikovaného zařízení a potrubí</t>
  </si>
  <si>
    <r>
      <t>m</t>
    </r>
    <r>
      <rPr>
        <sz val="12"/>
        <rFont val="Calibri"/>
        <family val="2"/>
        <charset val="238"/>
      </rPr>
      <t>²</t>
    </r>
  </si>
  <si>
    <r>
      <t xml:space="preserve">Mřížka přelivného žlábku  </t>
    </r>
    <r>
      <rPr>
        <sz val="12"/>
        <rFont val="Arial CE"/>
        <family val="2"/>
        <charset val="238"/>
      </rPr>
      <t>vyrobená z UV odolného bílého polypropylenu- příčná segmentová mřížka pro ohyb (1 bm = 45 segmentů), segmenty se spojují ve středové části zasunutím, výška mřížky: 22 mm, šířka 245 mm</t>
    </r>
  </si>
  <si>
    <r>
      <t xml:space="preserve">Elektroventil dopouštění do AJ </t>
    </r>
    <r>
      <rPr>
        <sz val="12"/>
        <rFont val="Arial CE"/>
        <family val="2"/>
        <charset val="238"/>
      </rPr>
      <t>- elektricky ovládaný ventil,   nápajecí napětí AC 230 V/ 50 Hz, příkon při natahování pružiny 6,5 W, v poloze otevřeno 2,5 W, mechanický ukazatel polohy, IP 54</t>
    </r>
  </si>
  <si>
    <t>Vyfóliování bazénů</t>
  </si>
  <si>
    <r>
      <t>Podkladová geotextílie s protiplísňovou úpravou 500 g/m</t>
    </r>
    <r>
      <rPr>
        <sz val="12"/>
        <rFont val="Calibri"/>
        <family val="2"/>
        <charset val="238"/>
      </rPr>
      <t>²</t>
    </r>
  </si>
  <si>
    <r>
      <t>Vyfóliování Brodítek</t>
    </r>
    <r>
      <rPr>
        <sz val="12"/>
        <rFont val="Arial CE"/>
        <family val="2"/>
        <charset val="238"/>
      </rPr>
      <t xml:space="preserve"> - vyfóliování bazénovou fólií,  speciální bazénová fólie hladká v tloušťce min 1,5 mm, má z obou stran  vlákna, která jsou k ní připevněná pomocí PVC, barevné provedení modrá, izolační pás z polyvinylchloridu PVC-P, zesílený syntetickým vláknem. Součástí ceny je dále dodávka a montáž podkladové geotextílie s protiplísňovou úpravou 500 g/m</t>
    </r>
    <r>
      <rPr>
        <sz val="12"/>
        <rFont val="Calibri"/>
        <family val="2"/>
        <charset val="238"/>
      </rPr>
      <t>²</t>
    </r>
    <r>
      <rPr>
        <sz val="12"/>
        <rFont val="Arial CE"/>
        <family val="2"/>
        <charset val="238"/>
      </rPr>
      <t xml:space="preserve"> montážní a kotvící materiál - plechy, lišty, lepidlo, zálivka apod.  Viplanylové lišty budou nakotveny na jednotlivé hrany stavební konstrukce brodítek. Dno brodítek  bude kompletně provedeno v protiskluzné fólii, v protiskluzném provedení bude dále provedeny nášlapné plochy. Kalkulováno vč. prostřihu a překladu.</t>
    </r>
  </si>
  <si>
    <t xml:space="preserve">                       ZV 125</t>
  </si>
  <si>
    <t xml:space="preserve">                       DN 25</t>
  </si>
  <si>
    <t>4.4</t>
  </si>
  <si>
    <t>4.5</t>
  </si>
  <si>
    <t>4.6</t>
  </si>
  <si>
    <t>4.7</t>
  </si>
  <si>
    <t>4.8</t>
  </si>
  <si>
    <t>3.1</t>
  </si>
  <si>
    <t>3.2</t>
  </si>
  <si>
    <t>3.3</t>
  </si>
  <si>
    <t>3.4</t>
  </si>
  <si>
    <r>
      <t xml:space="preserve">Třímotorový vysavač vhodný pro čištění mělkých bazénů a brouzdališť již od 20 cm hloubky. </t>
    </r>
    <r>
      <rPr>
        <sz val="12"/>
        <rFont val="Arial CE"/>
        <charset val="238"/>
      </rPr>
      <t xml:space="preserve">Stroj je  vybavený gyroskopem, bezdrátovým dálkovým ovládáním a transportním vozíkem. Zařízení musí být vybaveno  „samoučícím“ programem, který mapuje průběžně velikost a tvar bazénu – chytrý systém scanování. Vysavač bude vybaven indikací úhlu dna a indikací „plážového“ vstupu.  Min. přefiltrovaný objem vody 15 m3/hodinu, minimální délka kabelu 24 metrů. Šířka čistící plochy min.  400 mm. Stroj bude mít 4 čistící kartáče, filtrační sáček bude mít  min. filtrační schopnost 70 um. Primární napěti 230 V, sekundární napětí 29 V DC. Dálkové ovládání bude bez textu, pro snazší obsluhu budou na ovladači  ikony (obrázky). U vysavače bude  možnost nastavit délku čistícího cyklu 1 nebo 3 hodiny. Kabel vysavače bude vybaven otočným swivelem, který zabrání zamotání kabelu. </t>
    </r>
  </si>
  <si>
    <t>Certifikace výrobku dle ČSN EN 1069 - certifikát typu výrobku vydaný nezávislým institutem pro testování a certifikaci</t>
  </si>
  <si>
    <t>Doprava materiálu a montérů na stavbu, montážní práce</t>
  </si>
  <si>
    <r>
      <t>Dodávka a montáž  opěrné ocelové konstrukce skluzavky včetně nástupního schodiště a nástupní podesty.</t>
    </r>
    <r>
      <rPr>
        <sz val="12"/>
        <rFont val="Arial CE"/>
        <charset val="238"/>
      </rPr>
      <t xml:space="preserve"> Na veškeré nášlapné plochy bude použit plech s lístkovými výstupky. Použitý plech musí splňovat odpovídající zatřídění protiskluznosti pro pochůzné povrchy plošin, dále pro povrchy přístupu na plošiny. Plech musí být v souladu s požadavky dotčených norem ČSN EN 1069-1 a ČSN EN 13451-1. Soulad materiálu s dotčenými normami  bude doložen osvědčením vydaným nezávislou  zkušební laboratoří. Ocelová konstrukce bude opatřena povrchovou úpravou žárový zinek včetně finálního uzaviratelného nátěru. Dodavatel zpracuje výrobní dokumentaci v souladu s ČSN EN 1069. </t>
    </r>
  </si>
  <si>
    <t>Přefoliování vnější spáry mezi betonovým žlábkem a konstrukcí bazénu – bazénová fólie hladká modrá 1,5 mm včetně kotvícího materiálu</t>
  </si>
  <si>
    <t>ÚPRAVY BROUZDALIŠTĚ NA KOUPALIŠTI BAŤOV</t>
  </si>
  <si>
    <t>Skluzavky - okruh A</t>
  </si>
  <si>
    <t>Dvou úrovňové brouzdaliště - okruh B</t>
  </si>
  <si>
    <t xml:space="preserve"> - elektro připojení, M+R, vč. jištění, elektrické pospojení dle ČSN</t>
  </si>
  <si>
    <t>Vyfóliování brouzdaliště</t>
  </si>
  <si>
    <t xml:space="preserve">Technologie hlavního bazénu - okruh A  </t>
  </si>
  <si>
    <t>AX1</t>
  </si>
  <si>
    <t>AX2</t>
  </si>
  <si>
    <t>Koncové prvky betonové vany hlavního bazénu bazénu</t>
  </si>
  <si>
    <t>3</t>
  </si>
  <si>
    <r>
      <t xml:space="preserve">Sání atrakcí - </t>
    </r>
    <r>
      <rPr>
        <sz val="12"/>
        <rFont val="Arial CE"/>
        <charset val="238"/>
      </rPr>
      <t>DN150, ∅ 485 mm, Q=102,7 m3/hod. při max. rychlosti 0,5 m/s, nerez AISI 316</t>
    </r>
  </si>
  <si>
    <t xml:space="preserve">Vodní skluzavky - okruh A </t>
  </si>
  <si>
    <t>Dvoudráhová vodní skluzavka</t>
  </si>
  <si>
    <t>1.</t>
  </si>
  <si>
    <t>2.</t>
  </si>
  <si>
    <t>3.</t>
  </si>
  <si>
    <t>4.</t>
  </si>
  <si>
    <t>5.</t>
  </si>
  <si>
    <t>7.</t>
  </si>
  <si>
    <t>8.</t>
  </si>
  <si>
    <t>9.</t>
  </si>
  <si>
    <t>10.</t>
  </si>
  <si>
    <t>11.</t>
  </si>
  <si>
    <t xml:space="preserve">Bazénové příslušenství </t>
  </si>
  <si>
    <t>B1</t>
  </si>
  <si>
    <t>B2</t>
  </si>
  <si>
    <t>B3</t>
  </si>
  <si>
    <t>B3.1</t>
  </si>
  <si>
    <t>B3.2</t>
  </si>
  <si>
    <t>B4</t>
  </si>
  <si>
    <t>B6</t>
  </si>
  <si>
    <t>B7</t>
  </si>
  <si>
    <t>B8.1</t>
  </si>
  <si>
    <t>B9</t>
  </si>
  <si>
    <t>B10</t>
  </si>
  <si>
    <t>BX.1</t>
  </si>
  <si>
    <t>BX.2</t>
  </si>
  <si>
    <r>
      <t>Manometrová souprava -</t>
    </r>
    <r>
      <rPr>
        <sz val="12"/>
        <rFont val="Arial CE"/>
        <charset val="238"/>
      </rPr>
      <t xml:space="preserve"> pro kontrolu tlakové ztráty na filtru</t>
    </r>
  </si>
  <si>
    <r>
      <t xml:space="preserve">Podpěrná sestava pro armaturní systém filtru - </t>
    </r>
    <r>
      <rPr>
        <sz val="12"/>
        <rFont val="Arial CE"/>
        <charset val="238"/>
      </rPr>
      <t>pozinkovaná konstrukce tvořená C profily a úchyty potrubí, kotvená v podlaze</t>
    </r>
  </si>
  <si>
    <r>
      <t>Vizor -</t>
    </r>
    <r>
      <rPr>
        <sz val="12"/>
        <rFont val="Arial CE"/>
        <charset val="238"/>
      </rPr>
      <t xml:space="preserve"> k nalepení na potrubí praní filtru DN100</t>
    </r>
  </si>
  <si>
    <r>
      <t>Armaturní systém k filtru -</t>
    </r>
    <r>
      <rPr>
        <sz val="12"/>
        <rFont val="Arial CE"/>
        <charset val="238"/>
      </rPr>
      <t xml:space="preserve"> 5-ti ventilová souprava bez podpěrné konstrukce d90</t>
    </r>
  </si>
  <si>
    <r>
      <t xml:space="preserve">Automatické regulátory kvality vody  </t>
    </r>
    <r>
      <rPr>
        <sz val="12"/>
        <rFont val="Arial CE"/>
        <charset val="238"/>
      </rPr>
      <t>(měření, zobrazení a regulace hodnoty pH a chlóru -  volný,  měření a zobrazení hodnoty Redox potenciálu). Regulátory se 4 kusy výstupních relé (ovládání akčních členů, alarm), 2x programovatelný výstup proudové smyčky 0-20/4-20mA, 1x digitální výstup (RS485), digit.zobrazení hodnoty na desetiny nebo setiny mg/l, možnost nastavení softwar. filtru, kódový přístup pro servisního technika, možnost nastavení dvoupolohové regulace, šířkově-proporcionální regulace a frekvenčně-proporcionální regulace, možnost zobrazení teploty. Nápájecí nápětí: 230 V, Příkon 6 VA, Hmotnost zařízení 1 300 g, Frekvence 50 Hz, Krytí min. IP 65. Rozsah měření min: Cl: 0-2, 0-20 ppm, pH 0-14, redox potenciál: 0 - 2000 mV</t>
    </r>
  </si>
  <si>
    <r>
      <t>Regulátor vázaného chlóru</t>
    </r>
    <r>
      <rPr>
        <sz val="12"/>
        <rFont val="Arial CE"/>
        <charset val="238"/>
      </rPr>
      <t xml:space="preserve">, doplnění automatického regulátoru kvality vody o měření a zobrazení vázaného Cl přímou metodou měření (jontově selektivní membrána). Výrobek musí být kompatibilní s automatickou regulací kvality vody (stejný systém). </t>
    </r>
  </si>
  <si>
    <t>B3.3</t>
  </si>
  <si>
    <r>
      <t xml:space="preserve">Středotlaká UV lampa </t>
    </r>
    <r>
      <rPr>
        <sz val="12"/>
        <rFont val="Arial CE"/>
        <charset val="238"/>
      </rPr>
      <t>z nerez oceli AISI 316L (ČSN 17349). průtok Q = 70 m3/h., P = 1.5 kW,  připojení DN125, napájení 400V/50 Hz, řídící a napájecí box 800x800x260 mm, třída krytí IP54, 1x zářič C1100, max. tlak 10 bar. Včetně ovládacího panelu a automatického čištění trubice a plynulá regulace výkonu, senzor a monitor záření, řídící skříňku, hlídač průtoku pro hlídání funkce UV lampy (počítadlo provozních hodin. Délka napájecího kabelu 4 m. Celková hmotnost bez vody 33 kg.</t>
    </r>
  </si>
  <si>
    <r>
      <t xml:space="preserve">Stavoznak </t>
    </r>
    <r>
      <rPr>
        <sz val="12"/>
        <rFont val="Arial CE"/>
        <charset val="238"/>
      </rPr>
      <t>- signalizace hladiny v akumulační jímce v provedení transparentní trubice s plovákem  výška po bezpečnostní přepad z AJ, instalace na vypouštěcí ventil AJ.</t>
    </r>
  </si>
  <si>
    <r>
      <t>Čerpadlo horizontální</t>
    </r>
    <r>
      <rPr>
        <sz val="12"/>
        <rFont val="Arial CE"/>
        <charset val="238"/>
      </rPr>
      <t xml:space="preserve"> pro odběr vzorku s předřazeným lapačem nečistot : Q = 4 m³/hod, P1 = 0,45 kW, P2 = 0,25kW, H = 10m, 230V,  krytí IP55, motor IE2</t>
    </r>
  </si>
  <si>
    <r>
      <t xml:space="preserve">Indukční průtokoměr </t>
    </r>
    <r>
      <rPr>
        <sz val="12"/>
        <rFont val="Arial CE"/>
        <charset val="238"/>
      </rPr>
      <t>mezipřírubového provedení DN125 - pro snímání intenzity cirkulované vody a automatické kontinuální měření. Digitální snímač průtoku vody potrubím se záznamem proteklého množství, IP 67, napájení 230 V/50Hz, analogový výstup g.o. aktivní 0(4)-20 mA, ukazatel aktuálního / celkového průtoku.</t>
    </r>
  </si>
  <si>
    <r>
      <t>Hlídaní hladiny v jímce (M+R)</t>
    </r>
    <r>
      <rPr>
        <sz val="12"/>
        <rFont val="Arial CE"/>
        <charset val="238"/>
      </rPr>
      <t xml:space="preserve"> - 4 ponorné sondy, 230V, beznapěťové kontakty pro blokování čerpadel a ovládání ventilu dopouštěné vody a  elektroventilu dopouštění s havarijní funkcí. Funkce je založena na principu vodivosti kapalných látek. Přístroj vyhodnocuje přítomnost kapaliny mezi elektrodami umístěnými v nádrži. Jestliže jsou elektrody vodivě spojeny kapalinou, dojde k sepnutí ( rozepnutí relé v regulátoru). IP 20, napětí 250 V/50 Hz, příkon 4 VA</t>
    </r>
  </si>
  <si>
    <t>BX.3</t>
  </si>
  <si>
    <r>
      <t xml:space="preserve">Elektroventil vzorku vody DN25 </t>
    </r>
    <r>
      <rPr>
        <sz val="12"/>
        <rFont val="Arial CE"/>
        <family val="2"/>
        <charset val="238"/>
      </rPr>
      <t>- elektricky ovládaný ventil,   nápajecí napětí AC 230 V/ 50 Hz, příkon při natahování pružiny 6,5 W , v poloze otevřeno 2,5 W, mechanický ukazatel polohy, IP 54</t>
    </r>
  </si>
  <si>
    <t>8.1</t>
  </si>
  <si>
    <r>
      <t xml:space="preserve">Tryska vzorku vody - </t>
    </r>
    <r>
      <rPr>
        <sz val="12"/>
        <rFont val="Arial CE"/>
        <family val="2"/>
        <charset val="238"/>
      </rPr>
      <t>vyrobena z ABS plastu bílé barvy. vnější závit 2" , DN50 mm, součástí trysky je tzv. mřížka trysky - těsnění do fólie</t>
    </r>
  </si>
  <si>
    <r>
      <t>Vodní kyblíčky</t>
    </r>
    <r>
      <rPr>
        <sz val="12"/>
        <rFont val="Arial CE"/>
        <charset val="238"/>
      </rPr>
      <t>, na dvě ruční pumpy, rozměry: 1785x495x3300 mm, max. hloubka vody 400 mm, min. hloubka vody 50 mm</t>
    </r>
  </si>
  <si>
    <r>
      <t>Atrakce Vodní dělo</t>
    </r>
    <r>
      <rPr>
        <sz val="12"/>
        <rFont val="Arial CE"/>
        <charset val="238"/>
      </rPr>
      <t>, Q = 1 m3/h/kus, připojení: PVC DN25 (d32), rozměry: 700x400x1150 mm, tlak vody 0.6 - 1 bar, max. hloubka vody 400 mm</t>
    </r>
  </si>
  <si>
    <r>
      <t>Vodní terč</t>
    </r>
    <r>
      <rPr>
        <sz val="12"/>
        <rFont val="Arial CE"/>
        <charset val="238"/>
      </rPr>
      <t>, rozměry: 1000x1000x2530 mm, max. hloubka vody 300 mm</t>
    </r>
  </si>
  <si>
    <r>
      <t xml:space="preserve">Atrakce Vodní delfín </t>
    </r>
    <r>
      <rPr>
        <sz val="12"/>
        <rFont val="Arial CE"/>
        <charset val="238"/>
      </rPr>
      <t>na ruční pumpu, rozměry: 630x750x920 mm,  max. hloubka vody 400 mm</t>
    </r>
  </si>
  <si>
    <r>
      <t>Atrakce Vodní had</t>
    </r>
    <r>
      <rPr>
        <sz val="12"/>
        <rFont val="Arial CE"/>
        <charset val="238"/>
      </rPr>
      <t>, Q = 4 m3/h/kus, připojení: PVC DN25 (d32), rozměry: 3500x400x400 mm, tlak vody 0.6 - 1 bar, umístění v brouzdališti na 200 mm konzolích</t>
    </r>
  </si>
  <si>
    <r>
      <t>Atrakce Vodní ježek</t>
    </r>
    <r>
      <rPr>
        <sz val="12"/>
        <rFont val="Arial CE"/>
        <charset val="238"/>
      </rPr>
      <t>, Q = 8.5 m3/h, připojení: PVC DN50, rozměry: Ø250 mm výška 385 mm, dosah vody Ø5 m, výška vodního paprsku 1.5 m, materiál: nerez AISI-316 (ČSN 17.346)</t>
    </r>
  </si>
  <si>
    <t>3.5</t>
  </si>
  <si>
    <t>3.6</t>
  </si>
  <si>
    <t>3.7</t>
  </si>
  <si>
    <t>3.9</t>
  </si>
  <si>
    <t>3.10</t>
  </si>
  <si>
    <t>3.11</t>
  </si>
  <si>
    <t>3.12</t>
  </si>
  <si>
    <t>3.13</t>
  </si>
  <si>
    <t>3.15</t>
  </si>
  <si>
    <t>3.16</t>
  </si>
  <si>
    <t>3.20</t>
  </si>
  <si>
    <t>3.21</t>
  </si>
  <si>
    <t>3.22</t>
  </si>
  <si>
    <t>3.23</t>
  </si>
  <si>
    <t>3.24</t>
  </si>
  <si>
    <t>3.25</t>
  </si>
  <si>
    <t>3.26</t>
  </si>
  <si>
    <t>3.27</t>
  </si>
  <si>
    <t>3.28</t>
  </si>
  <si>
    <t>3.29</t>
  </si>
  <si>
    <t>3.30</t>
  </si>
  <si>
    <t>3.31</t>
  </si>
  <si>
    <t>3.32</t>
  </si>
  <si>
    <t>3.33</t>
  </si>
  <si>
    <t>3.34</t>
  </si>
  <si>
    <t>3.36</t>
  </si>
  <si>
    <t>3.37</t>
  </si>
  <si>
    <t>3.38</t>
  </si>
  <si>
    <t>3.39</t>
  </si>
  <si>
    <t>3.40</t>
  </si>
  <si>
    <t>3.41</t>
  </si>
  <si>
    <r>
      <t xml:space="preserve">Dnová výpusť </t>
    </r>
    <r>
      <rPr>
        <sz val="12"/>
        <rFont val="Arial CE"/>
        <charset val="238"/>
      </rPr>
      <t>355x355 mm, DN 65 (d75), Qmax. 18 m³/hod. při sací rychlosti 0,5 m/s. Mrížka z nerezové oceli AISI-316 (CSN 17.346). Otvory mřížky menší než 8 mm.</t>
    </r>
  </si>
  <si>
    <r>
      <t xml:space="preserve">Odběr z přelivného žlábku </t>
    </r>
    <r>
      <rPr>
        <sz val="12"/>
        <rFont val="Arial CE"/>
        <charset val="238"/>
      </rPr>
      <t>DN50, PVC včetně připojovacího dílu</t>
    </r>
  </si>
  <si>
    <r>
      <t>Clonka sání nerez protivířivá</t>
    </r>
    <r>
      <rPr>
        <sz val="12"/>
        <rFont val="Arial CE"/>
        <charset val="238"/>
      </rPr>
      <t>, 15 m³/h, Ø 120 mm</t>
    </r>
  </si>
  <si>
    <r>
      <t>Sání atrakcí</t>
    </r>
    <r>
      <rPr>
        <sz val="12"/>
        <rFont val="Arial CE"/>
        <charset val="238"/>
      </rPr>
      <t>, 355x355 mm, DN 65 (d75), Qmax. 18 m³/hod. při sací rychlosti 0,5 m/s. Mrížka z nerezové oceli AISI-316 (CSN 17.346). Otvory mřížky menší než 8 mm.</t>
    </r>
  </si>
  <si>
    <r>
      <rPr>
        <b/>
        <sz val="12"/>
        <rFont val="Arial CE"/>
        <charset val="238"/>
      </rPr>
      <t>Horizontální cirkulační čerpadlo</t>
    </r>
    <r>
      <rPr>
        <sz val="12"/>
        <rFont val="Arial CE"/>
        <family val="2"/>
        <charset val="238"/>
      </rPr>
      <t xml:space="preserve"> s předřazeným lapačem nečistot v jednom monobloku, samonasávací: Q= 49 m³/hod, P2 = 3.00 kW, H=14m, 400 V/50 Hz, 2900 ot/min, napojení DN100 (d110), krytí IP55, motor IE3</t>
    </r>
  </si>
  <si>
    <r>
      <t xml:space="preserve">Dávkovací čerpadlo </t>
    </r>
    <r>
      <rPr>
        <sz val="12"/>
        <rFont val="Arial CE"/>
        <charset val="238"/>
      </rPr>
      <t>pro aplikaci multispektrálního koagulantu a flokulantu (APF), výkon čerpadla min. v rozsahu 3,2 - 240,0 ml/hod, napájení 230 V, včetně sací a výtlačné soupravy a plastové 100 l rozpouštěcí nádrže a záchytné plastové vaničky pro únik chemikálií</t>
    </r>
  </si>
  <si>
    <r>
      <rPr>
        <b/>
        <sz val="12"/>
        <rFont val="Arial CE"/>
        <charset val="238"/>
      </rPr>
      <t>Filtrační náplň Activated filter media (AFM)</t>
    </r>
    <r>
      <rPr>
        <sz val="12"/>
        <rFont val="Arial CE"/>
        <charset val="238"/>
      </rPr>
      <t xml:space="preserve"> aktivovaný skelný filtrační materiál s min. 98% podílem zeleného a hnědého skla; aktivovaný skelný filtrační materiál 0,4 - 0,8 mm (70% celkové filtrační náplně s filtrační schopnosti až 95% částic o velikosti větší než 1 µm - prokázáno certifikačním institutem, hydrofobní) a aktivovaný skelný filtrační materiál 0,7 - 2,0 mm (30% celkové filtrační náplně). Bio rezistentní filtrační materiál nevytváří biofilm ve filtračním loži, nehrudkovatí a nedochází k vytváření preferenčních cest. Maximální organické znečištění filtračního materiálu 10g/t.</t>
    </r>
  </si>
  <si>
    <r>
      <t>Membránové dávkovací čerpadlo</t>
    </r>
    <r>
      <rPr>
        <sz val="12"/>
        <rFont val="Arial CE"/>
        <family val="2"/>
        <charset val="238"/>
      </rPr>
      <t xml:space="preserve"> pro korekci pH, včetně sací a výtlačné soupravy včetně zpětného ventilu . Tělo čerpadla v plastovém provedení, hlava čerpadla z polypropylénu vyztuženého skelným vláknem. Dávkování chemikálie pomocí membrány s elektromagnetickým pohonem. Hlava čerpadla obsahuje přepouštěcí ventil. Maximální výkon čerpadla 6 litrů  za hodinu. Dávkovací frekvence 400 pulsů za minutu, P=35 W, plynulá regulace výkonu 0-100%, IP65</t>
    </r>
  </si>
  <si>
    <r>
      <t>Membránové dávkovací čerpadlo</t>
    </r>
    <r>
      <rPr>
        <sz val="12"/>
        <rFont val="Arial CE"/>
        <family val="2"/>
        <charset val="238"/>
      </rPr>
      <t xml:space="preserve"> pro korekci Cl, včetně sací a výtlačné soupravy včetně zpětného ventilu . Tělo čerpadla v plastovém provedení, hlava čerpadla z polypropylénu vyztuženého skelným vláknem. Dávkování chemikálie pomocí membrány s elektromagnetickým pohonem. Hlava čerpadla obsahuje přepouštěcí ventil. Maximální výkon čerpadla 6 litrů  za hodinu. Dávkovací frekvence 400 pulsů za minutu, P=35 W, plynulá regulace výkonu 0-100%, IP65</t>
    </r>
  </si>
  <si>
    <r>
      <t>Horizontální plastové čerpadlo -</t>
    </r>
    <r>
      <rPr>
        <sz val="12"/>
        <rFont val="Arial CE"/>
        <charset val="238"/>
      </rPr>
      <t xml:space="preserve"> pro výtlak vody na skluzavku (2.3 m) s předřazeným lapačem nečistot v jednom monobloku, připojení DN50, hlučnost do 70 dBA, samonasávací : Q = 8.5 m³/hod, P1 =0.60 kW, P2 = 0.43 kW, H = 10 m, napájení 230 V/50 Hz, 2750 ot/min, krytí IP55, půdorysné rozměry 581x254 mm</t>
    </r>
  </si>
  <si>
    <r>
      <t>Horizontální  plastové čerpadlo v monoblokovém designu -</t>
    </r>
    <r>
      <rPr>
        <sz val="12"/>
        <rFont val="Arial CE"/>
        <charset val="238"/>
      </rPr>
      <t xml:space="preserve"> pro výtlak vody na skluzavku (10 m), materiálové provedení - tělo čerpadla z polypropylenu a skelného vlákna, nerez osa, keramické ucpávky, motor a čerpadlo na společné hřídeli, vlasový předfiltr s krytem na křídlové matice (koš provedení nerez), čerpadlo je vybaveno motorem IE3, : Q = 120 m³/hod, P1 = 5.50 kW, P2 = 3.30 kW, H = 10 m, napájení 400 V/50 Hz, 2900 ot/min, krytí IP55, půdorysné rozměry 1071x312 mm</t>
    </r>
  </si>
  <si>
    <r>
      <t xml:space="preserve">Trubní rozvody a tvarovky - </t>
    </r>
    <r>
      <rPr>
        <sz val="12"/>
        <rFont val="Arial CE"/>
        <family val="2"/>
        <charset val="238"/>
      </rPr>
      <t xml:space="preserve">Potrubí a tvarovky jsou vyráběny z polyvinylchloridu, který neobsahuje změkčovadla (plastifikátory a označuje se jako tvrdé PVC, neměkčené PVC nebo PVC-U). Materiál dále obsahuje barviva a stabilizátory proti UV záření a tepelné degradaci. PVC U je materiál s velmi dobrými hydraulickými vlastnostmi, kdy se minimalizuje tvorba usazenin vzhledem k hladkosti vnitřního povrchu trubek. Tlaková řada min. PN 10 / 16. </t>
    </r>
  </si>
  <si>
    <t xml:space="preserve"> - betonové přelivové žlábky</t>
  </si>
  <si>
    <t>CELKEM vyfoliování (Kč bez DPH)</t>
  </si>
  <si>
    <t>CELKEM Okruh A (Kč bez DPH)</t>
  </si>
  <si>
    <t>Stávající hlavní venkovní bazén - okruh A</t>
  </si>
  <si>
    <t xml:space="preserve">Dětská zahnutá skluzavka </t>
  </si>
  <si>
    <r>
      <rPr>
        <b/>
        <sz val="12"/>
        <rFont val="Arial CE"/>
        <family val="2"/>
        <charset val="238"/>
      </rPr>
      <t xml:space="preserve">Dětská zahnutá skluzavka - </t>
    </r>
    <r>
      <rPr>
        <sz val="12"/>
        <rFont val="Arial CE"/>
        <charset val="238"/>
      </rPr>
      <t>Materiálové provedení plast, nerezová ocel, výška plošiny 1 280mm, Velikost 2 920 x 1 610 x 1 880 mm, barva modrá RAL 5015, skluzavka odpovídá ČSN EN 1069</t>
    </r>
  </si>
  <si>
    <t>CELKEM Vodní skluzavky (Kč bez DPH)</t>
  </si>
  <si>
    <r>
      <rPr>
        <b/>
        <sz val="12"/>
        <rFont val="Arial CE"/>
        <family val="2"/>
        <charset val="238"/>
      </rPr>
      <t>Dvoudráhová laminátová vodní skluzavka</t>
    </r>
    <r>
      <rPr>
        <sz val="12"/>
        <rFont val="Arial CE"/>
        <family val="2"/>
        <charset val="238"/>
      </rPr>
      <t xml:space="preserve"> – Sestava je složena z jednotlivých laminátových dílů o šířce jedné dráhy min. 1500 mm, Nástupní díl je položený na konzolu vybíhající z podesty nástupu. Jednotlivé díly jsou k sobě sešroubované, v místě spojů jsou podpěry skluzavky tvořené lokálními sloupy pojenými příčným nosníkem do spojitého rámu. Dopad skluzavek je do vyhrazené části zábavného bazénu, která tvoří normovou dopadovou plochu. Délka skluzavky je min. 10 m, tloušťka laminátové vrstvy stěny min. 7-8 mm.  Všechny prvky dráhy, které jsou v kontaktu s člověkem, jsou opatřeny povrchovou úpravou, tzv. gelcoatem. Spáry musí být provedeny vodotěsné a uvnitř v jedné rovině a bez přesahu. Musí být provedeny tak elasticky, aby mohly přijímat dilatace ze statického, dynamického a tepelného zatěžování. </t>
    </r>
  </si>
  <si>
    <t>Skluzavky - dokladová část</t>
  </si>
  <si>
    <t>Výrobní a montážní dokumentace skluzavek</t>
  </si>
  <si>
    <t>Dokumentace skutečného provedení skluzavek</t>
  </si>
  <si>
    <t>Technologie brouzdaliště</t>
  </si>
  <si>
    <t>CELKEM Technologie brouzdaliště (Kč bez DPH)</t>
  </si>
  <si>
    <t>Výrobní dokumentace bazénové technologie (skluzavky jsou samostatnou položkou)</t>
  </si>
  <si>
    <t>Dokumentace skutečného provedení bazénové technologie (skluzavky jsou samostatnou položkou)</t>
  </si>
  <si>
    <t>Koncové prvky betonové vany brouzdaliště</t>
  </si>
  <si>
    <r>
      <t xml:space="preserve">Dnová přítoková tryska, regulovatelná </t>
    </r>
    <r>
      <rPr>
        <sz val="12"/>
        <rFont val="Arial CE"/>
        <charset val="238"/>
      </rPr>
      <t>DN50, z bílého ABS plastu. Upevnění mřížky pomocí 4 samořezných šroubů z nerezové oceli. Vnější rozměry Ø 108 x 70 mm.</t>
    </r>
  </si>
  <si>
    <r>
      <t xml:space="preserve">Rohová mřížka přelivného žlábku  </t>
    </r>
    <r>
      <rPr>
        <sz val="12"/>
        <rFont val="Arial CE"/>
        <family val="2"/>
        <charset val="238"/>
      </rPr>
      <t>vyrobená z UV odolného bílého polypropylenu, rozměry 22 mm, šířka 245 mm</t>
    </r>
  </si>
  <si>
    <r>
      <t xml:space="preserve">Horizontální čerpadlo pro vodní děla </t>
    </r>
    <r>
      <rPr>
        <sz val="12"/>
        <rFont val="Arial CE"/>
        <charset val="238"/>
      </rPr>
      <t>s předřazeným lapačem nečistot v jednom monobloku, samonasávací: Q = 8.5 m³/hod, P1 = 0.58 kW, P2 = 0.43 kW, H = 10 m, 230 V/50 Hz, 2.3 A, 2750 ot/min, napojení DN50, krytí IP55</t>
    </r>
  </si>
  <si>
    <r>
      <t xml:space="preserve">Horizontální čerpadlo pro vodního hada </t>
    </r>
    <r>
      <rPr>
        <sz val="12"/>
        <rFont val="Arial CE"/>
        <charset val="238"/>
      </rPr>
      <t>s předřazeným lapačem nečistot v jednom monobloku, samonasávací: Q = 8.5 m³/hod, P1 = 0.58 kW, P2 = 0.43 kW, H = 10 m, 230 V/50 Hz, 2.3 A, 2750 ot/min, napojení DN50, krytí IP55</t>
    </r>
  </si>
  <si>
    <r>
      <t xml:space="preserve">Horizontální čerpadlo pro vodního ježka </t>
    </r>
    <r>
      <rPr>
        <sz val="12"/>
        <rFont val="Arial CE"/>
        <charset val="238"/>
      </rPr>
      <t>s předřazeným lapačem nečistot v jednom monobloku, samonasávací: Q = 8.5 m³/hod, P1 = 0.58 kW, P2 = 0.43 kW, H = 10 m, 230 V/50 Hz, 2.3 A, 2750 ot/min, napojení DN50, krytí IP55</t>
    </r>
  </si>
  <si>
    <r>
      <t>Vyfóliování brouzdaliště bazénovou  fólií</t>
    </r>
    <r>
      <rPr>
        <sz val="12"/>
        <rFont val="Arial CE"/>
        <family val="2"/>
        <charset val="238"/>
      </rPr>
      <t>- vyfóliování bazénovou fólií,  speciální bazénová fólie hladká v tloušťce min 1,5 mm, má z obou stran  vlákna, která jsou k ní připevněná pomocí PVC, barevné provedení modrá, izolační pás z polyvinylchloridu PVC-P, zesílený syntetickým vláknem  - barva modrá. Součástí je i vyfóliování přelivového žlábku, s tím, že přelivné hrany budou opatřeny bazénovou fólií v provedení protiskluz, dno bazénu je rovněž v protiskluzném provedení. Součástí ceny je dále dodávka a montáž podkladové geotextílie s protiplísňovou úpravou 500 g/m</t>
    </r>
    <r>
      <rPr>
        <sz val="12"/>
        <rFont val="Calibri"/>
        <family val="2"/>
        <charset val="238"/>
      </rPr>
      <t>²</t>
    </r>
    <r>
      <rPr>
        <sz val="12"/>
        <rFont val="Arial CE"/>
        <family val="2"/>
        <charset val="238"/>
      </rPr>
      <t>, montážní a kotvící materiál - plechy, lišty, lepidlo, zálivka apod. Viplanylové lišty budou nakotveny na jednotlivé hrany stavební konstrukce bazénu. Kalkulováno vč. prostřihu a překladu.</t>
    </r>
  </si>
  <si>
    <t>CELKEM Bazénové příslušenství (Kč bez DPH)</t>
  </si>
  <si>
    <t>Sedačka pro plavčíka</t>
  </si>
  <si>
    <t>Vysoká sedačka vyrobená z nerezové oceli Ø 43 mm AISI-304 (ČSN 17.240), včetně pojezdu, držáku záchranného kruhu, držáku slunečníku. Stupně, plošina a sedačka ze zesíleného plastu.</t>
  </si>
  <si>
    <t>Záchranný kruh z oranžového plastu, vnější Ø 730 mm</t>
  </si>
  <si>
    <t xml:space="preserve">                       V 25</t>
  </si>
  <si>
    <t xml:space="preserve">                       DN 250</t>
  </si>
  <si>
    <t xml:space="preserve">                       DN 32</t>
  </si>
  <si>
    <t xml:space="preserve">                       V 65</t>
  </si>
  <si>
    <t xml:space="preserve">                       V 32</t>
  </si>
  <si>
    <t xml:space="preserve">                       ZV 150</t>
  </si>
  <si>
    <t xml:space="preserve">                       ZV 200</t>
  </si>
  <si>
    <t xml:space="preserve">                       ZV 80</t>
  </si>
  <si>
    <t xml:space="preserve">                       ZV 50</t>
  </si>
  <si>
    <t>m²</t>
  </si>
  <si>
    <t>3.35</t>
  </si>
  <si>
    <t>3.42</t>
  </si>
  <si>
    <t>Kompletní demontáž stávající technologie, ocelového a PVC potrubí, ekologická likvidace, odvoz odpadu a skladovné (zahrnuje 1x filtr Ø1200mm včetně filtrační náplně, demontáž 1x cirkulačního čerpadla pro uskladnění, výměník pro ohřev vody, chemické hospodářství)</t>
  </si>
  <si>
    <t>Vyfóliování akumulační jímky</t>
  </si>
  <si>
    <r>
      <t>Filtrační zařízení z polyesterového sklolaminátu D1200 mm</t>
    </r>
    <r>
      <rPr>
        <sz val="12"/>
        <rFont val="Arial CE"/>
        <family val="2"/>
        <charset val="238"/>
      </rPr>
      <t>, s výškou  filtrační náplně 1 m (Ø1200mm), Q = 33 m3/h při filtrační rychlosti 30.96 m3/h/m2; max.tlak ve filtru 2.5 bar; boční revizní otvor D200, manometr, vypouštěcí kohout 1/4", praní vodou, připojení</t>
    </r>
    <r>
      <rPr>
        <b/>
        <sz val="12"/>
        <rFont val="Arial CE"/>
        <family val="2"/>
        <charset val="238"/>
      </rPr>
      <t xml:space="preserve"> </t>
    </r>
    <r>
      <rPr>
        <sz val="12"/>
        <rFont val="Arial CE"/>
        <family val="2"/>
        <charset val="238"/>
      </rPr>
      <t>DN80 (d90), výška filtru 1860 mm</t>
    </r>
  </si>
  <si>
    <r>
      <t>PE nádrže na chemikálie 200 l</t>
    </r>
    <r>
      <rPr>
        <sz val="12"/>
        <rFont val="Arial CE"/>
        <family val="2"/>
        <charset val="238"/>
      </rPr>
      <t xml:space="preserve"> z polyetylenu včetně pojistné záchytné vaničky, o objemu větším než je dávkovací zásobník (SPOLEČNÉ PRO OKRUHY "A" a "B")</t>
    </r>
  </si>
  <si>
    <t>Bazénová fólie hladká šedá1,5 mm pro vyfóliování akumulační jímky včetně stropu</t>
  </si>
  <si>
    <t>1.7</t>
  </si>
  <si>
    <t>1.8</t>
  </si>
  <si>
    <t>1.9</t>
  </si>
  <si>
    <t>1.10</t>
  </si>
  <si>
    <t>1.11</t>
  </si>
  <si>
    <t>1.12</t>
  </si>
  <si>
    <t>1.13</t>
  </si>
  <si>
    <t>1.14</t>
  </si>
  <si>
    <t>1.15</t>
  </si>
  <si>
    <t>1.16</t>
  </si>
  <si>
    <t>1.17</t>
  </si>
  <si>
    <t>2.1</t>
  </si>
  <si>
    <t>2.2</t>
  </si>
  <si>
    <t>2.3</t>
  </si>
  <si>
    <t>2.4</t>
  </si>
  <si>
    <t>2.5</t>
  </si>
  <si>
    <t>2.6</t>
  </si>
  <si>
    <t>2.7</t>
  </si>
  <si>
    <t>2.8</t>
  </si>
  <si>
    <t>2.9</t>
  </si>
  <si>
    <t>2.10</t>
  </si>
  <si>
    <t>2.11</t>
  </si>
  <si>
    <t>2.12</t>
  </si>
  <si>
    <t>2.13</t>
  </si>
  <si>
    <t>2.14</t>
  </si>
  <si>
    <t>2.15</t>
  </si>
  <si>
    <t>2.16</t>
  </si>
  <si>
    <t>2.17</t>
  </si>
  <si>
    <t>2.18</t>
  </si>
  <si>
    <t>2.19</t>
  </si>
  <si>
    <t>2.20</t>
  </si>
  <si>
    <t>3.8</t>
  </si>
  <si>
    <t>3.14</t>
  </si>
  <si>
    <t>3.17</t>
  </si>
  <si>
    <t>3.18</t>
  </si>
  <si>
    <t>3.19</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</si>
  <si>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</si>
  <si>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</si>
  <si>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</si>
  <si>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</si>
  <si>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</si>
  <si>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</si>
  <si>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</si>
  <si>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</si>
  <si>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</si>
  <si>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</si>
  <si>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</si>
  <si>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</si>
  <si>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</si>
  <si>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</si>
  <si>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</si>
  <si>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</si>
  <si>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</si>
  <si>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</si>
  <si>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</si>
  <si>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</si>
  <si>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</si>
  <si>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</si>
  <si>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</si>
  <si>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</si>
  <si>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</si>
  <si>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4</t>
  </si>
  <si>
    <t>5.1</t>
  </si>
  <si>
    <t>5.2</t>
  </si>
  <si>
    <t>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</si>
</sst>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
    <numFmt numFmtId="166" formatCode="#,##0&quot;,-&quot;"/>
    <numFmt numFmtId="167" formatCode="#,##0\ &quot;Kč&quot;"/>
  </numFmts>
  <fonts count="24" x14ac:knownFonts="1">
    <font>
      <sz val="10"/>
      <name val="Arial CE"/>
      <charset val="238"/>
    </font>
    <font>
      <b/>
      <sz val="12"/>
      <name val="Arial CE"/>
      <family val="2"/>
      <charset val="238"/>
    </font>
    <font>
      <sz val="12"/>
      <name val="Arial CE"/>
      <family val="2"/>
      <charset val="238"/>
    </font>
    <font>
      <sz val="10"/>
      <name val="Arial CE"/>
      <family val="2"/>
      <charset val="238"/>
    </font>
    <font>
      <i/>
      <sz val="10"/>
      <name val="Arial CE"/>
      <family val="2"/>
      <charset val="238"/>
    </font>
    <font>
      <sz val="5"/>
      <name val="Arial CE"/>
      <family val="2"/>
      <charset val="238"/>
    </font>
    <font>
      <b/>
      <sz val="16"/>
      <name val="Arial CE"/>
      <family val="2"/>
      <charset val="238"/>
    </font>
    <font>
      <sz val="11"/>
      <name val="Arial CE"/>
      <family val="2"/>
      <charset val="238"/>
    </font>
    <font>
      <b/>
      <sz val="20"/>
      <name val="Arial CE"/>
      <family val="2"/>
      <charset val="238"/>
    </font>
    <font>
      <b/>
      <u/>
      <sz val="20"/>
      <name val="Arial CE"/>
      <family val="2"/>
      <charset val="238"/>
    </font>
    <font>
      <sz val="12"/>
      <name val="Arial CE"/>
      <family val="2"/>
      <charset val="238"/>
    </font>
    <font>
      <b/>
      <sz val="12"/>
      <name val="Arial CE"/>
      <family val="2"/>
      <charset val="238"/>
    </font>
    <font>
      <sz val="10"/>
      <name val="Arial"/>
      <family val="2"/>
      <charset val="238"/>
    </font>
    <font>
      <sz val="12"/>
      <name val="Arial"/>
      <family val="2"/>
    </font>
    <font>
      <sz val="12"/>
      <name val="Calibri"/>
      <family val="2"/>
      <charset val="238"/>
    </font>
    <font>
      <b/>
      <sz val="12"/>
      <name val="Arial CE"/>
      <charset val="238"/>
    </font>
    <font>
      <sz val="12"/>
      <name val="Arial CE"/>
      <charset val="238"/>
    </font>
    <font>
      <u/>
      <sz val="11"/>
      <color theme="10"/>
      <name val="Arial"/>
      <family val="2"/>
      <charset val="238"/>
    </font>
    <font>
      <sz val="12"/>
      <color rgb="FFFF0000"/>
      <name val="Arial CE"/>
      <family val="2"/>
      <charset val="238"/>
    </font>
    <font>
      <sz val="12"/>
      <color rgb="FF003366"/>
      <name val="Arial CE"/>
      <family val="2"/>
      <charset val="238"/>
    </font>
    <font>
      <b/>
      <sz val="12"/>
      <color theme="4" tint="-0.249977111117893"/>
      <name val="Arial CE"/>
      <family val="2"/>
      <charset val="238"/>
    </font>
    <font>
      <i/>
      <sz val="10"/>
      <color rgb="FFFF0000"/>
      <name val="Arial CE"/>
      <family val="2"/>
      <charset val="238"/>
    </font>
    <font>
      <sz val="8"/>
      <name val="Arial CE"/>
      <charset val="238"/>
    </font>
    <font>
      <sz val="11"/>
      <name val="Calibri"/>
      <family val="2"/>
      <charset val="238"/>
      <scheme val="minor"/>
    </font>
  </fonts>
  <fills count="7">
    <fill>
      <patternFill patternType="none"/>
    </fill>
    <fill>
      <patternFill patternType="gray125"/>
    </fill>
    <fill>
      <patternFill patternType="solid">
        <fgColor theme="4" tint="0.39997558519241921"/>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theme="4" tint="0.39997558519241921"/>
        <bgColor indexed="31"/>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4">
    <xf numFmtId="0" fontId="0" fillId="0" borderId="0"/>
    <xf numFmtId="0" fontId="17" fillId="0" borderId="0" applyNumberFormat="0" applyFill="0" applyBorder="0" applyAlignment="0" applyProtection="0">
      <alignment vertical="top"/>
      <protection locked="0"/>
    </xf>
    <xf numFmtId="0" fontId="12" fillId="0" borderId="0"/>
    <xf numFmtId="0" fontId="2" fillId="0" borderId="0"/>
  </cellStyleXfs>
  <cellXfs count="159">
    <xf numFmtId="0" fontId="0" fillId="0" borderId="0" xfId="0"/>
    <xf numFmtId="0" fontId="0" fillId="0" borderId="0" xfId="0" applyAlignment="1">
      <alignment horizontal="center"/>
    </xf>
    <xf numFmtId="0" fontId="2" fillId="0" borderId="0" xfId="0" applyFont="1"/>
    <xf numFmtId="0" fontId="2" fillId="0" borderId="0" xfId="0" applyFont="1" applyBorder="1"/>
    <xf numFmtId="0" fontId="0" fillId="0" borderId="0" xfId="0" applyAlignment="1">
      <alignment horizontal="right"/>
    </xf>
    <xf numFmtId="0" fontId="1" fillId="0" borderId="0" xfId="0" applyFont="1"/>
    <xf numFmtId="0" fontId="4" fillId="0" borderId="0" xfId="0" applyFont="1"/>
    <xf numFmtId="0" fontId="2" fillId="0" borderId="0" xfId="0" applyFont="1" applyBorder="1" applyAlignment="1">
      <alignment horizontal="center"/>
    </xf>
    <xf numFmtId="166" fontId="2" fillId="0" borderId="0" xfId="0" applyNumberFormat="1" applyFont="1"/>
    <xf numFmtId="166" fontId="2" fillId="0" borderId="0" xfId="0" applyNumberFormat="1" applyFont="1" applyAlignment="1">
      <alignment horizontal="left"/>
    </xf>
    <xf numFmtId="0" fontId="0" fillId="0" borderId="0" xfId="0" applyBorder="1" applyAlignment="1">
      <alignment horizontal="center"/>
    </xf>
    <xf numFmtId="0" fontId="0" fillId="0" borderId="0" xfId="0" applyBorder="1"/>
    <xf numFmtId="0" fontId="0" fillId="0" borderId="0" xfId="0" applyBorder="1" applyAlignment="1">
      <alignment horizontal="right"/>
    </xf>
    <xf numFmtId="0" fontId="1" fillId="0" borderId="0" xfId="0" applyFont="1" applyBorder="1" applyAlignment="1">
      <alignment horizontal="center"/>
    </xf>
    <xf numFmtId="0" fontId="7" fillId="0" borderId="0" xfId="0" applyFont="1" applyAlignment="1">
      <alignment horizontal="center"/>
    </xf>
    <xf numFmtId="0" fontId="1" fillId="0" borderId="1" xfId="0" applyFont="1" applyFill="1" applyBorder="1" applyAlignment="1">
      <alignment vertical="center" wrapText="1"/>
    </xf>
    <xf numFmtId="165" fontId="2" fillId="0" borderId="1" xfId="0" applyNumberFormat="1" applyFont="1" applyBorder="1" applyAlignment="1">
      <alignment vertical="center"/>
    </xf>
    <xf numFmtId="0" fontId="2" fillId="0" borderId="0" xfId="0" applyFont="1" applyAlignment="1">
      <alignment vertical="center"/>
    </xf>
    <xf numFmtId="0" fontId="2" fillId="0" borderId="1" xfId="0" applyFont="1" applyBorder="1" applyAlignment="1">
      <alignment horizontal="center" vertical="center"/>
    </xf>
    <xf numFmtId="0" fontId="0" fillId="0" borderId="0" xfId="0" applyAlignment="1">
      <alignment vertical="center"/>
    </xf>
    <xf numFmtId="0" fontId="1" fillId="0" borderId="0" xfId="0" applyFont="1" applyAlignment="1">
      <alignment vertical="center"/>
    </xf>
    <xf numFmtId="166" fontId="1" fillId="0" borderId="0" xfId="0" applyNumberFormat="1" applyFont="1" applyAlignment="1">
      <alignment vertical="center"/>
    </xf>
    <xf numFmtId="165" fontId="2" fillId="0" borderId="0" xfId="0" applyNumberFormat="1" applyFont="1" applyAlignment="1">
      <alignment horizontal="right" vertical="center"/>
    </xf>
    <xf numFmtId="0" fontId="0" fillId="0" borderId="0" xfId="0" applyAlignment="1">
      <alignment horizontal="right" vertical="center"/>
    </xf>
    <xf numFmtId="0" fontId="2" fillId="0" borderId="0" xfId="0" applyFont="1" applyAlignment="1">
      <alignment horizontal="right" vertical="center"/>
    </xf>
    <xf numFmtId="0" fontId="0" fillId="0" borderId="0" xfId="0" applyBorder="1" applyAlignment="1">
      <alignment vertical="center"/>
    </xf>
    <xf numFmtId="0" fontId="1" fillId="0" borderId="1" xfId="0" applyFont="1" applyBorder="1" applyAlignment="1">
      <alignment vertical="center" wrapText="1"/>
    </xf>
    <xf numFmtId="0" fontId="6" fillId="0" borderId="0" xfId="0" applyFont="1" applyBorder="1" applyAlignment="1">
      <alignment vertical="center"/>
    </xf>
    <xf numFmtId="0" fontId="1" fillId="0" borderId="0" xfId="0" applyFont="1" applyFill="1" applyBorder="1" applyAlignment="1">
      <alignment vertical="center"/>
    </xf>
    <xf numFmtId="0" fontId="2" fillId="0" borderId="0" xfId="0" applyFont="1" applyAlignment="1">
      <alignment horizontal="center" vertical="center"/>
    </xf>
    <xf numFmtId="166" fontId="1" fillId="0" borderId="0" xfId="0" applyNumberFormat="1" applyFont="1" applyAlignment="1">
      <alignment horizontal="center" vertical="center"/>
    </xf>
    <xf numFmtId="0" fontId="0" fillId="0" borderId="0" xfId="0"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165" fontId="2" fillId="0" borderId="1" xfId="0" applyNumberFormat="1" applyFont="1" applyFill="1" applyBorder="1" applyAlignment="1">
      <alignment vertical="center"/>
    </xf>
    <xf numFmtId="0" fontId="0" fillId="0" borderId="0" xfId="0" applyBorder="1" applyAlignment="1">
      <alignment horizontal="center" vertical="center"/>
    </xf>
    <xf numFmtId="164" fontId="0" fillId="0" borderId="0" xfId="0" applyNumberFormat="1" applyBorder="1" applyAlignment="1">
      <alignment horizontal="right"/>
    </xf>
    <xf numFmtId="164" fontId="1" fillId="2" borderId="1" xfId="0" applyNumberFormat="1" applyFont="1" applyFill="1" applyBorder="1" applyAlignment="1">
      <alignment horizontal="center" vertical="center"/>
    </xf>
    <xf numFmtId="0" fontId="2" fillId="2" borderId="1" xfId="3" applyFont="1" applyFill="1" applyBorder="1" applyAlignment="1" applyProtection="1">
      <alignment horizontal="center" vertical="center"/>
      <protection hidden="1"/>
    </xf>
    <xf numFmtId="165" fontId="2" fillId="2" borderId="1" xfId="3" applyNumberFormat="1" applyFont="1" applyFill="1" applyBorder="1" applyAlignment="1" applyProtection="1">
      <alignment horizontal="center" vertical="center"/>
      <protection locked="0"/>
    </xf>
    <xf numFmtId="49" fontId="13" fillId="0" borderId="0" xfId="0" applyNumberFormat="1" applyFont="1" applyAlignment="1">
      <alignment horizontal="left"/>
    </xf>
    <xf numFmtId="0" fontId="2" fillId="0" borderId="1" xfId="0" applyFont="1" applyBorder="1" applyAlignment="1">
      <alignment horizontal="center"/>
    </xf>
    <xf numFmtId="0" fontId="2" fillId="0" borderId="1" xfId="0" applyFont="1" applyBorder="1" applyAlignment="1">
      <alignment horizontal="left"/>
    </xf>
    <xf numFmtId="165" fontId="2" fillId="0" borderId="1" xfId="0" applyNumberFormat="1" applyFont="1" applyBorder="1"/>
    <xf numFmtId="0" fontId="2" fillId="0" borderId="1" xfId="0" applyFont="1" applyBorder="1"/>
    <xf numFmtId="166" fontId="1" fillId="2" borderId="1" xfId="0" applyNumberFormat="1" applyFont="1" applyFill="1" applyBorder="1"/>
    <xf numFmtId="0" fontId="10" fillId="0" borderId="1" xfId="0" applyFont="1" applyBorder="1" applyAlignment="1">
      <alignment horizontal="center"/>
    </xf>
    <xf numFmtId="0" fontId="10" fillId="3" borderId="1" xfId="0" applyFont="1" applyFill="1" applyBorder="1" applyAlignment="1">
      <alignment horizontal="center"/>
    </xf>
    <xf numFmtId="0" fontId="10" fillId="3" borderId="1" xfId="0" applyFont="1" applyFill="1" applyBorder="1"/>
    <xf numFmtId="0" fontId="7" fillId="3" borderId="1" xfId="0" applyFont="1" applyFill="1" applyBorder="1" applyAlignment="1">
      <alignment horizontal="center"/>
    </xf>
    <xf numFmtId="0" fontId="1" fillId="2" borderId="1" xfId="0" applyFont="1" applyFill="1" applyBorder="1" applyAlignment="1">
      <alignment horizontal="center" vertical="center"/>
    </xf>
    <xf numFmtId="166" fontId="1" fillId="2" borderId="1" xfId="3" applyNumberFormat="1" applyFont="1" applyFill="1" applyBorder="1" applyAlignment="1" applyProtection="1">
      <alignment horizontal="center" vertical="center"/>
      <protection locked="0"/>
    </xf>
    <xf numFmtId="4" fontId="19" fillId="4" borderId="1" xfId="0" applyNumberFormat="1" applyFont="1" applyFill="1" applyBorder="1" applyAlignment="1"/>
    <xf numFmtId="0" fontId="19" fillId="4" borderId="1" xfId="0" applyFont="1" applyFill="1" applyBorder="1" applyAlignment="1"/>
    <xf numFmtId="0" fontId="19" fillId="4" borderId="1" xfId="0" applyFont="1" applyFill="1" applyBorder="1" applyAlignment="1" applyProtection="1">
      <protection locked="0"/>
    </xf>
    <xf numFmtId="0" fontId="1" fillId="2"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49" fontId="10" fillId="0" borderId="1" xfId="0" applyNumberFormat="1" applyFont="1" applyBorder="1" applyAlignment="1">
      <alignment horizontal="center" vertical="center" wrapText="1"/>
    </xf>
    <xf numFmtId="166" fontId="19" fillId="4" borderId="1" xfId="0" applyNumberFormat="1" applyFont="1" applyFill="1" applyBorder="1" applyAlignment="1" applyProtection="1">
      <protection locked="0"/>
    </xf>
    <xf numFmtId="166" fontId="19" fillId="4" borderId="1" xfId="0" applyNumberFormat="1" applyFont="1" applyFill="1" applyBorder="1" applyAlignment="1"/>
    <xf numFmtId="0" fontId="1" fillId="2" borderId="1" xfId="0" applyFont="1" applyFill="1" applyBorder="1" applyAlignment="1">
      <alignment horizontal="center" vertical="center"/>
    </xf>
    <xf numFmtId="0" fontId="15" fillId="0" borderId="1" xfId="0" applyFont="1" applyFill="1" applyBorder="1" applyAlignment="1">
      <alignment vertical="center" wrapText="1"/>
    </xf>
    <xf numFmtId="0" fontId="1" fillId="2" borderId="1" xfId="0" applyFont="1" applyFill="1" applyBorder="1" applyAlignment="1">
      <alignment horizontal="center"/>
    </xf>
    <xf numFmtId="0" fontId="11" fillId="2" borderId="1" xfId="0" applyFont="1" applyFill="1" applyBorder="1" applyAlignment="1">
      <alignment horizontal="center" vertical="center"/>
    </xf>
    <xf numFmtId="164" fontId="11" fillId="2" borderId="1" xfId="0" applyNumberFormat="1" applyFont="1" applyFill="1" applyBorder="1" applyAlignment="1">
      <alignment horizontal="center" vertical="center"/>
    </xf>
    <xf numFmtId="0" fontId="10" fillId="4" borderId="1" xfId="0" applyFont="1" applyFill="1" applyBorder="1"/>
    <xf numFmtId="166" fontId="11" fillId="2" borderId="1" xfId="3" applyNumberFormat="1" applyFont="1" applyFill="1" applyBorder="1" applyAlignment="1" applyProtection="1">
      <alignment horizontal="center" vertical="center"/>
      <protection locked="0"/>
    </xf>
    <xf numFmtId="0" fontId="10" fillId="2" borderId="1" xfId="3" applyFont="1" applyFill="1" applyBorder="1" applyAlignment="1" applyProtection="1">
      <alignment horizontal="center" vertical="center"/>
      <protection hidden="1"/>
    </xf>
    <xf numFmtId="164" fontId="1" fillId="2" borderId="1" xfId="0" applyNumberFormat="1" applyFont="1" applyFill="1" applyBorder="1" applyAlignment="1">
      <alignment horizontal="center"/>
    </xf>
    <xf numFmtId="0" fontId="1" fillId="0" borderId="1" xfId="0" applyFont="1" applyFill="1" applyBorder="1" applyAlignment="1">
      <alignment horizontal="left" vertical="center" wrapText="1"/>
    </xf>
    <xf numFmtId="166" fontId="2" fillId="0" borderId="1" xfId="0" applyNumberFormat="1" applyFont="1" applyFill="1" applyBorder="1" applyAlignment="1">
      <alignment horizontal="right" vertical="center"/>
    </xf>
    <xf numFmtId="0" fontId="0" fillId="0" borderId="1" xfId="0" applyBorder="1"/>
    <xf numFmtId="0" fontId="0" fillId="2" borderId="1" xfId="0" applyFill="1" applyBorder="1"/>
    <xf numFmtId="0" fontId="6" fillId="0" borderId="2" xfId="0" applyFont="1" applyBorder="1" applyAlignment="1">
      <alignment horizontal="left" vertical="center"/>
    </xf>
    <xf numFmtId="0" fontId="11" fillId="2" borderId="1" xfId="0" applyFont="1" applyFill="1" applyBorder="1" applyAlignment="1">
      <alignment horizontal="center" vertical="center"/>
    </xf>
    <xf numFmtId="0" fontId="6" fillId="0" borderId="2" xfId="0" applyFont="1" applyBorder="1" applyAlignment="1">
      <alignment horizontal="center" vertical="center"/>
    </xf>
    <xf numFmtId="165" fontId="2" fillId="0" borderId="1" xfId="0" applyNumberFormat="1" applyFont="1" applyBorder="1" applyAlignment="1">
      <alignment horizontal="center" vertical="center"/>
    </xf>
    <xf numFmtId="0" fontId="19" fillId="4" borderId="1" xfId="0" applyFont="1" applyFill="1" applyBorder="1" applyAlignment="1">
      <alignment horizontal="center"/>
    </xf>
    <xf numFmtId="49" fontId="2" fillId="0" borderId="1" xfId="0" applyNumberFormat="1" applyFont="1" applyFill="1" applyBorder="1" applyAlignment="1" applyProtection="1">
      <alignment horizontal="center" vertical="center" wrapText="1"/>
      <protection locked="0"/>
    </xf>
    <xf numFmtId="49" fontId="2" fillId="0" borderId="1" xfId="0" applyNumberFormat="1" applyFont="1" applyFill="1" applyBorder="1" applyAlignment="1">
      <alignment horizontal="center" vertical="center" wrapText="1"/>
    </xf>
    <xf numFmtId="49" fontId="2" fillId="0" borderId="1" xfId="0" applyNumberFormat="1" applyFont="1" applyBorder="1" applyAlignment="1">
      <alignment horizontal="center" vertical="center" wrapText="1"/>
    </xf>
    <xf numFmtId="0" fontId="2" fillId="4" borderId="1" xfId="0" applyFont="1" applyFill="1" applyBorder="1" applyAlignment="1">
      <alignment horizontal="left"/>
    </xf>
    <xf numFmtId="0" fontId="2" fillId="0" borderId="1" xfId="0" applyFont="1" applyBorder="1" applyAlignment="1">
      <alignment horizontal="center" vertical="center" wrapText="1"/>
    </xf>
    <xf numFmtId="0" fontId="21" fillId="0" borderId="0" xfId="0" applyFont="1"/>
    <xf numFmtId="0" fontId="1" fillId="2" borderId="1" xfId="0" applyFont="1" applyFill="1" applyBorder="1" applyAlignment="1">
      <alignment horizontal="center" vertical="center"/>
    </xf>
    <xf numFmtId="0" fontId="16" fillId="0" borderId="1" xfId="0" applyFont="1" applyFill="1" applyBorder="1" applyAlignment="1">
      <alignment vertical="center" wrapText="1"/>
    </xf>
    <xf numFmtId="0" fontId="15" fillId="4" borderId="1" xfId="0" applyFont="1" applyFill="1" applyBorder="1" applyAlignment="1">
      <alignment horizontal="left"/>
    </xf>
    <xf numFmtId="49" fontId="2" fillId="0" borderId="1" xfId="0" applyNumberFormat="1" applyFont="1" applyFill="1" applyBorder="1" applyAlignment="1" applyProtection="1">
      <alignment horizontal="center" vertical="center" wrapText="1"/>
    </xf>
    <xf numFmtId="0" fontId="2" fillId="0" borderId="1" xfId="0" applyFont="1" applyFill="1" applyBorder="1" applyAlignment="1">
      <alignment horizontal="center"/>
    </xf>
    <xf numFmtId="0" fontId="2" fillId="0" borderId="1" xfId="0" applyFont="1" applyFill="1" applyBorder="1"/>
    <xf numFmtId="165" fontId="2" fillId="0" borderId="1" xfId="0" applyNumberFormat="1" applyFont="1" applyFill="1" applyBorder="1" applyAlignment="1">
      <alignment horizontal="right"/>
    </xf>
    <xf numFmtId="0" fontId="1" fillId="0" borderId="0" xfId="0" applyFont="1" applyFill="1"/>
    <xf numFmtId="0" fontId="2" fillId="0" borderId="0" xfId="0" applyFont="1" applyFill="1"/>
    <xf numFmtId="166" fontId="3" fillId="0" borderId="0" xfId="0" applyNumberFormat="1" applyFont="1" applyFill="1" applyAlignment="1">
      <alignment horizontal="left"/>
    </xf>
    <xf numFmtId="0" fontId="1" fillId="0" borderId="0" xfId="0" applyFont="1" applyFill="1" applyBorder="1"/>
    <xf numFmtId="0" fontId="2" fillId="0" borderId="0" xfId="0" applyFont="1" applyFill="1" applyBorder="1" applyAlignment="1">
      <alignment horizontal="left"/>
    </xf>
    <xf numFmtId="0" fontId="2" fillId="0" borderId="0" xfId="0" applyFont="1" applyFill="1" applyAlignment="1">
      <alignment horizontal="left"/>
    </xf>
    <xf numFmtId="0" fontId="2" fillId="0" borderId="1" xfId="0" applyFont="1" applyFill="1" applyBorder="1" applyAlignment="1" applyProtection="1">
      <alignment horizontal="left" vertical="center" wrapText="1"/>
    </xf>
    <xf numFmtId="3" fontId="10" fillId="0" borderId="1" xfId="0" applyNumberFormat="1" applyFont="1" applyFill="1" applyBorder="1" applyAlignment="1" applyProtection="1">
      <alignment horizontal="center" vertical="center"/>
    </xf>
    <xf numFmtId="0" fontId="10" fillId="0" borderId="1" xfId="0" applyFont="1" applyFill="1" applyBorder="1" applyAlignment="1" applyProtection="1">
      <alignment horizontal="center" vertical="center" wrapText="1"/>
    </xf>
    <xf numFmtId="166" fontId="10" fillId="0" borderId="1" xfId="0" applyNumberFormat="1" applyFont="1" applyFill="1" applyBorder="1" applyAlignment="1" applyProtection="1">
      <alignment vertical="center"/>
      <protection locked="0"/>
    </xf>
    <xf numFmtId="166" fontId="10" fillId="0" borderId="1" xfId="0" applyNumberFormat="1" applyFont="1" applyFill="1" applyBorder="1" applyAlignment="1" applyProtection="1">
      <alignment vertical="center"/>
    </xf>
    <xf numFmtId="0" fontId="10" fillId="0" borderId="1" xfId="0" applyFont="1" applyFill="1" applyBorder="1"/>
    <xf numFmtId="0" fontId="10" fillId="0" borderId="1" xfId="0" applyFont="1" applyFill="1" applyBorder="1" applyAlignment="1" applyProtection="1">
      <alignment horizontal="left" vertical="center" wrapText="1"/>
    </xf>
    <xf numFmtId="0" fontId="2" fillId="0" borderId="1" xfId="0" applyFont="1" applyFill="1" applyBorder="1" applyAlignment="1" applyProtection="1">
      <alignment horizontal="center" vertical="center" wrapText="1"/>
    </xf>
    <xf numFmtId="0" fontId="1" fillId="0" borderId="1" xfId="0" applyFont="1" applyFill="1" applyBorder="1" applyAlignment="1">
      <alignment horizontal="center" vertical="center" wrapText="1"/>
    </xf>
    <xf numFmtId="0" fontId="10" fillId="0" borderId="1" xfId="0" applyFont="1" applyFill="1" applyBorder="1" applyAlignment="1">
      <alignment vertical="center" wrapText="1"/>
    </xf>
    <xf numFmtId="0" fontId="2" fillId="0" borderId="1" xfId="0" applyFont="1" applyFill="1" applyBorder="1" applyAlignment="1">
      <alignment vertical="center"/>
    </xf>
    <xf numFmtId="166" fontId="2" fillId="0" borderId="1" xfId="0" applyNumberFormat="1" applyFont="1" applyFill="1" applyBorder="1" applyAlignment="1">
      <alignment vertical="center"/>
    </xf>
    <xf numFmtId="0" fontId="0" fillId="0" borderId="1" xfId="0" applyFill="1" applyBorder="1"/>
    <xf numFmtId="0" fontId="10" fillId="0" borderId="1" xfId="0" applyFont="1" applyFill="1" applyBorder="1" applyAlignment="1">
      <alignment horizontal="center" vertical="center"/>
    </xf>
    <xf numFmtId="0" fontId="10" fillId="0" borderId="1" xfId="0" applyFont="1" applyFill="1" applyBorder="1" applyAlignment="1">
      <alignment vertical="center"/>
    </xf>
    <xf numFmtId="0" fontId="2" fillId="0" borderId="1" xfId="0" applyFont="1" applyFill="1" applyBorder="1" applyAlignment="1">
      <alignment vertical="center" wrapText="1"/>
    </xf>
    <xf numFmtId="166" fontId="2" fillId="0" borderId="1" xfId="0" applyNumberFormat="1" applyFont="1" applyFill="1" applyBorder="1" applyAlignment="1">
      <alignment vertical="center" wrapText="1"/>
    </xf>
    <xf numFmtId="0" fontId="18" fillId="0" borderId="1" xfId="0" applyFont="1" applyFill="1" applyBorder="1" applyAlignment="1">
      <alignment horizontal="center" vertical="center"/>
    </xf>
    <xf numFmtId="0" fontId="2" fillId="0" borderId="1" xfId="0" applyFont="1" applyFill="1" applyBorder="1" applyAlignment="1">
      <alignment wrapText="1"/>
    </xf>
    <xf numFmtId="49" fontId="10" fillId="0" borderId="1" xfId="0" applyNumberFormat="1" applyFont="1" applyFill="1" applyBorder="1" applyAlignment="1">
      <alignment horizontal="center" vertical="center" wrapText="1"/>
    </xf>
    <xf numFmtId="165" fontId="2" fillId="0" borderId="6" xfId="0" applyNumberFormat="1" applyFont="1" applyFill="1" applyBorder="1" applyAlignment="1">
      <alignment vertical="center"/>
    </xf>
    <xf numFmtId="0" fontId="11" fillId="0" borderId="1" xfId="0" applyNumberFormat="1" applyFont="1" applyFill="1" applyBorder="1" applyAlignment="1">
      <alignment horizontal="left" vertical="center" wrapText="1"/>
    </xf>
    <xf numFmtId="0" fontId="20" fillId="0" borderId="1" xfId="0"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2" fillId="6" borderId="1" xfId="0" applyFont="1" applyFill="1" applyBorder="1" applyAlignment="1">
      <alignment horizontal="center" vertical="center"/>
    </xf>
    <xf numFmtId="0" fontId="2" fillId="0" borderId="1" xfId="0" applyFont="1" applyFill="1" applyBorder="1" applyAlignment="1"/>
    <xf numFmtId="166" fontId="2" fillId="0" borderId="1" xfId="0" applyNumberFormat="1" applyFont="1" applyFill="1" applyBorder="1" applyAlignment="1" applyProtection="1">
      <alignment vertical="center"/>
      <protection locked="0"/>
    </xf>
    <xf numFmtId="0" fontId="16" fillId="0" borderId="1" xfId="0" applyFont="1" applyFill="1" applyBorder="1" applyAlignment="1">
      <alignment horizontal="left" vertical="center" wrapText="1"/>
    </xf>
    <xf numFmtId="165" fontId="16" fillId="0" borderId="1" xfId="0" applyNumberFormat="1" applyFont="1" applyFill="1" applyBorder="1" applyAlignment="1">
      <alignment vertical="center"/>
    </xf>
    <xf numFmtId="166" fontId="16" fillId="0" borderId="1" xfId="0" applyNumberFormat="1" applyFont="1" applyFill="1" applyBorder="1" applyAlignment="1">
      <alignment horizontal="right" vertical="center"/>
    </xf>
    <xf numFmtId="0" fontId="4" fillId="0" borderId="0" xfId="0" applyFont="1" applyBorder="1"/>
    <xf numFmtId="167" fontId="4" fillId="0" borderId="0" xfId="0" applyNumberFormat="1" applyFont="1" applyBorder="1"/>
    <xf numFmtId="0" fontId="2" fillId="4" borderId="1" xfId="0" applyFont="1" applyFill="1" applyBorder="1" applyAlignment="1">
      <alignment horizontal="center"/>
    </xf>
    <xf numFmtId="0" fontId="2" fillId="4" borderId="1" xfId="0" applyFont="1" applyFill="1" applyBorder="1" applyAlignment="1"/>
    <xf numFmtId="166" fontId="2" fillId="4" borderId="1" xfId="0" applyNumberFormat="1" applyFont="1" applyFill="1" applyBorder="1" applyAlignment="1" applyProtection="1">
      <protection locked="0"/>
    </xf>
    <xf numFmtId="166" fontId="2" fillId="4" borderId="1" xfId="0" applyNumberFormat="1" applyFont="1" applyFill="1" applyBorder="1" applyAlignment="1"/>
    <xf numFmtId="0" fontId="2" fillId="4" borderId="1" xfId="0" applyFont="1" applyFill="1" applyBorder="1"/>
    <xf numFmtId="0" fontId="2" fillId="6" borderId="1" xfId="0" applyFont="1" applyFill="1" applyBorder="1" applyAlignment="1">
      <alignment horizontal="center"/>
    </xf>
    <xf numFmtId="0" fontId="2" fillId="6" borderId="1" xfId="0" applyFont="1" applyFill="1" applyBorder="1" applyAlignment="1">
      <alignment horizontal="left" wrapText="1"/>
    </xf>
    <xf numFmtId="0" fontId="2" fillId="6" borderId="1" xfId="0" applyFont="1" applyFill="1" applyBorder="1" applyAlignment="1"/>
    <xf numFmtId="166" fontId="2" fillId="6" borderId="1" xfId="0" applyNumberFormat="1" applyFont="1" applyFill="1" applyBorder="1" applyAlignment="1" applyProtection="1">
      <protection locked="0"/>
    </xf>
    <xf numFmtId="166" fontId="2" fillId="6" borderId="1" xfId="0" applyNumberFormat="1" applyFont="1" applyFill="1" applyBorder="1" applyAlignment="1"/>
    <xf numFmtId="0" fontId="23" fillId="0" borderId="1" xfId="0" applyFont="1" applyBorder="1" applyAlignment="1">
      <alignment vertical="center" wrapText="1"/>
    </xf>
    <xf numFmtId="0" fontId="1" fillId="0" borderId="0" xfId="0" applyFont="1" applyBorder="1" applyAlignment="1">
      <alignment horizontal="left"/>
    </xf>
    <xf numFmtId="0" fontId="5" fillId="0" borderId="0" xfId="0" applyFont="1" applyAlignment="1">
      <alignment horizontal="center"/>
    </xf>
    <xf numFmtId="0" fontId="8" fillId="0" borderId="0" xfId="0" applyFont="1" applyAlignment="1">
      <alignment horizontal="center"/>
    </xf>
    <xf numFmtId="0" fontId="9" fillId="0" borderId="0" xfId="0" applyFont="1" applyAlignment="1">
      <alignment horizontal="left"/>
    </xf>
    <xf numFmtId="0" fontId="1" fillId="2" borderId="3" xfId="0" applyFont="1" applyFill="1" applyBorder="1" applyAlignment="1">
      <alignment horizontal="center"/>
    </xf>
    <xf numFmtId="0" fontId="1" fillId="2" borderId="4" xfId="0" applyFont="1" applyFill="1" applyBorder="1" applyAlignment="1">
      <alignment horizontal="center"/>
    </xf>
    <xf numFmtId="0" fontId="6" fillId="0" borderId="0" xfId="0" applyFont="1" applyBorder="1" applyAlignment="1">
      <alignment horizontal="left" vertical="center"/>
    </xf>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1" fillId="5" borderId="3" xfId="3" applyFont="1" applyFill="1" applyBorder="1" applyAlignment="1" applyProtection="1">
      <alignment horizontal="center" vertical="center"/>
      <protection hidden="1"/>
    </xf>
    <xf numFmtId="0" fontId="1" fillId="5" borderId="5" xfId="3" applyFont="1" applyFill="1" applyBorder="1" applyAlignment="1" applyProtection="1">
      <alignment horizontal="center" vertical="center"/>
      <protection hidden="1"/>
    </xf>
    <xf numFmtId="0" fontId="1" fillId="5" borderId="4" xfId="3" applyFont="1" applyFill="1" applyBorder="1" applyAlignment="1" applyProtection="1">
      <alignment horizontal="center" vertical="center"/>
      <protection hidden="1"/>
    </xf>
    <xf numFmtId="0" fontId="11" fillId="2" borderId="1" xfId="0" applyFont="1" applyFill="1" applyBorder="1" applyAlignment="1">
      <alignment horizontal="center" vertical="center"/>
    </xf>
    <xf numFmtId="0" fontId="10" fillId="2" borderId="1" xfId="0" applyFont="1" applyFill="1" applyBorder="1" applyAlignment="1">
      <alignment horizontal="center" vertical="center"/>
    </xf>
    <xf numFmtId="0" fontId="1" fillId="5" borderId="1" xfId="3" applyFont="1" applyFill="1" applyBorder="1" applyAlignment="1" applyProtection="1">
      <alignment horizontal="center" vertical="center"/>
      <protection hidden="1"/>
    </xf>
    <xf numFmtId="0" fontId="11" fillId="5" borderId="1" xfId="3" applyFont="1" applyFill="1" applyBorder="1" applyAlignment="1" applyProtection="1">
      <alignment horizontal="center" vertical="center"/>
      <protection hidden="1"/>
    </xf>
    <xf numFmtId="0" fontId="1" fillId="2" borderId="1" xfId="0" applyFont="1" applyFill="1" applyBorder="1" applyAlignment="1">
      <alignment horizontal="center"/>
    </xf>
    <xf numFmtId="0" fontId="2" fillId="2" borderId="1" xfId="0" applyFont="1" applyFill="1" applyBorder="1" applyAlignment="1">
      <alignment horizontal="center"/>
    </xf>
  </cellXfs>
  <cellStyles count="4">
    <cellStyle name="Hypertextový odkaz 2" xfId="1"/>
    <cellStyle name="Normální" xfId="0" builtinId="0"/>
    <cellStyle name="Normální 2" xfId="2"/>
    <cellStyle name="normální_Rozpočet dle JH"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R38"/>
  <sheetViews>
    <sheetView view="pageBreakPreview" zoomScaleNormal="100" zoomScaleSheetLayoutView="100" zoomScalePageLayoutView="85" workbookViewId="0">
      <selection activeCell="C21" sqref="C21"/>
    </sheetView>
  </sheetViews>
  <sheetFormatPr defaultRowHeight="12.75" x14ac:dyDescent="0.2"/>
  <cols>
    <col min="1" max="1" width="5.5703125" style="1" customWidth="1"/>
    <col min="2" max="2" width="83.85546875" customWidth="1"/>
    <col min="3" max="3" width="31.140625" customWidth="1"/>
  </cols>
  <sheetData>
    <row r="1" spans="1:18" x14ac:dyDescent="0.2">
      <c r="A1" s="142"/>
      <c r="B1" s="142"/>
      <c r="C1" s="142"/>
    </row>
    <row r="2" spans="1:18" ht="30.75" customHeight="1" x14ac:dyDescent="0.4">
      <c r="A2" s="144" t="s">
        <v>98</v>
      </c>
      <c r="B2" s="144"/>
      <c r="C2" s="144"/>
    </row>
    <row r="3" spans="1:18" ht="17.25" customHeight="1" x14ac:dyDescent="0.4">
      <c r="A3" s="143"/>
      <c r="B3" s="143"/>
      <c r="C3" s="143"/>
    </row>
    <row r="4" spans="1:18" ht="16.149999999999999" customHeight="1" x14ac:dyDescent="0.25">
      <c r="A4" s="141" t="s">
        <v>13</v>
      </c>
      <c r="B4" s="141"/>
      <c r="C4" s="141"/>
    </row>
    <row r="5" spans="1:18" ht="16.149999999999999" customHeight="1" x14ac:dyDescent="0.25">
      <c r="A5" s="13"/>
      <c r="B5" s="5"/>
      <c r="C5" s="14"/>
    </row>
    <row r="6" spans="1:18" ht="16.149999999999999" customHeight="1" x14ac:dyDescent="0.2">
      <c r="A6" s="47" t="s">
        <v>37</v>
      </c>
      <c r="B6" s="48" t="s">
        <v>38</v>
      </c>
      <c r="C6" s="49" t="s">
        <v>39</v>
      </c>
    </row>
    <row r="7" spans="1:18" ht="16.149999999999999" customHeight="1" x14ac:dyDescent="0.2">
      <c r="A7" s="46">
        <v>1</v>
      </c>
      <c r="B7" s="44" t="s">
        <v>203</v>
      </c>
      <c r="C7" s="43">
        <f>'1) OkruhA'!G25</f>
        <v>271287.59999999998</v>
      </c>
    </row>
    <row r="8" spans="1:18" ht="18" customHeight="1" x14ac:dyDescent="0.2">
      <c r="A8" s="41">
        <v>2</v>
      </c>
      <c r="B8" s="42" t="s">
        <v>99</v>
      </c>
      <c r="C8" s="43">
        <f>'2) Skluzavky'!G29</f>
        <v>1799000</v>
      </c>
    </row>
    <row r="9" spans="1:18" ht="18" customHeight="1" x14ac:dyDescent="0.2">
      <c r="A9" s="41">
        <v>3</v>
      </c>
      <c r="B9" s="44" t="s">
        <v>100</v>
      </c>
      <c r="C9" s="43">
        <f>'3) Okruh B'!G75</f>
        <v>3165865.0499999993</v>
      </c>
    </row>
    <row r="10" spans="1:18" ht="18" customHeight="1" x14ac:dyDescent="0.2">
      <c r="A10" s="41">
        <v>4</v>
      </c>
      <c r="B10" s="44" t="s">
        <v>102</v>
      </c>
      <c r="C10" s="43">
        <f>'4) Vyfóliování'!F16</f>
        <v>683546</v>
      </c>
    </row>
    <row r="11" spans="1:18" ht="18" customHeight="1" x14ac:dyDescent="0.2">
      <c r="A11" s="41">
        <v>5</v>
      </c>
      <c r="B11" s="44" t="s">
        <v>121</v>
      </c>
      <c r="C11" s="43">
        <f>'5) Bazénové příslušenství'!F8</f>
        <v>104010</v>
      </c>
    </row>
    <row r="12" spans="1:18" ht="18" customHeight="1" x14ac:dyDescent="0.2">
      <c r="A12" s="89">
        <v>6</v>
      </c>
      <c r="B12" s="90" t="s">
        <v>213</v>
      </c>
      <c r="C12" s="91">
        <v>16000</v>
      </c>
    </row>
    <row r="13" spans="1:18" ht="30" x14ac:dyDescent="0.2">
      <c r="A13" s="89">
        <v>7</v>
      </c>
      <c r="B13" s="116" t="s">
        <v>214</v>
      </c>
      <c r="C13" s="91">
        <v>7000</v>
      </c>
    </row>
    <row r="14" spans="1:18" ht="16.149999999999999" customHeight="1" x14ac:dyDescent="0.2">
      <c r="A14" s="89">
        <v>8</v>
      </c>
      <c r="B14" s="90" t="s">
        <v>62</v>
      </c>
      <c r="C14" s="91">
        <v>8000</v>
      </c>
      <c r="D14" s="11"/>
      <c r="E14" s="11"/>
      <c r="F14" s="11"/>
      <c r="G14" s="11"/>
      <c r="H14" s="11"/>
      <c r="I14" s="11"/>
      <c r="J14" s="11"/>
      <c r="K14" s="11"/>
      <c r="L14" s="11"/>
      <c r="M14" s="11"/>
      <c r="N14" s="11"/>
      <c r="O14" s="11"/>
      <c r="P14" s="11"/>
      <c r="Q14" s="11"/>
      <c r="R14" s="11"/>
    </row>
    <row r="15" spans="1:18" ht="21" customHeight="1" x14ac:dyDescent="0.25">
      <c r="A15" s="145" t="s">
        <v>39</v>
      </c>
      <c r="B15" s="146"/>
      <c r="C15" s="45">
        <f>SUM(C7:C14)</f>
        <v>6054708.6499999994</v>
      </c>
      <c r="D15" s="11"/>
      <c r="E15" s="11"/>
      <c r="F15" s="11"/>
      <c r="G15" s="11"/>
      <c r="H15" s="11"/>
      <c r="I15" s="11"/>
      <c r="J15" s="11"/>
      <c r="K15" s="11"/>
      <c r="L15" s="11"/>
      <c r="M15" s="11"/>
      <c r="N15" s="11"/>
      <c r="O15" s="11"/>
      <c r="P15" s="11"/>
      <c r="Q15" s="11"/>
      <c r="R15" s="11"/>
    </row>
    <row r="16" spans="1:18" ht="16.149999999999999" customHeight="1" x14ac:dyDescent="0.2">
      <c r="A16" s="7"/>
      <c r="B16" s="2"/>
      <c r="C16" s="8"/>
      <c r="D16" s="11"/>
      <c r="E16" s="11"/>
      <c r="F16" s="11"/>
      <c r="G16" s="11"/>
      <c r="H16" s="11"/>
      <c r="I16" s="11"/>
      <c r="J16" s="11"/>
      <c r="K16" s="11"/>
      <c r="L16" s="11"/>
      <c r="M16" s="11"/>
      <c r="N16" s="11"/>
      <c r="O16" s="11"/>
      <c r="P16" s="11"/>
      <c r="Q16" s="11"/>
      <c r="R16" s="11"/>
    </row>
    <row r="17" spans="1:18" s="2" customFormat="1" ht="16.149999999999999" customHeight="1" x14ac:dyDescent="0.2">
      <c r="A17" s="7"/>
      <c r="B17" s="9" t="s">
        <v>5</v>
      </c>
      <c r="C17" s="6"/>
      <c r="D17" s="3"/>
      <c r="E17" s="3"/>
      <c r="F17" s="3"/>
      <c r="G17" s="3"/>
      <c r="H17" s="3"/>
      <c r="I17" s="3"/>
      <c r="J17" s="3"/>
      <c r="K17" s="3"/>
      <c r="L17" s="3"/>
      <c r="M17" s="3"/>
      <c r="N17" s="3"/>
      <c r="O17" s="3"/>
      <c r="P17" s="3"/>
      <c r="Q17" s="3"/>
      <c r="R17" s="3"/>
    </row>
    <row r="18" spans="1:18" s="2" customFormat="1" ht="16.149999999999999" customHeight="1" x14ac:dyDescent="0.2">
      <c r="A18" s="7"/>
      <c r="B18" s="9" t="s">
        <v>6</v>
      </c>
      <c r="C18" s="6"/>
      <c r="D18" s="3"/>
      <c r="E18" s="3"/>
      <c r="F18" s="3"/>
      <c r="G18" s="3"/>
      <c r="H18" s="3"/>
      <c r="I18" s="3"/>
      <c r="J18" s="3"/>
      <c r="K18" s="3"/>
      <c r="L18" s="3"/>
      <c r="M18" s="3"/>
      <c r="N18" s="3"/>
      <c r="O18" s="3"/>
      <c r="P18" s="3"/>
      <c r="Q18" s="3"/>
      <c r="R18" s="3"/>
    </row>
    <row r="19" spans="1:18" s="2" customFormat="1" ht="16.149999999999999" customHeight="1" x14ac:dyDescent="0.2">
      <c r="A19" s="7"/>
      <c r="B19" s="9"/>
      <c r="C19" s="84"/>
      <c r="D19" s="3"/>
      <c r="E19" s="3"/>
      <c r="F19" s="3"/>
      <c r="G19" s="3"/>
      <c r="H19" s="3"/>
      <c r="I19" s="3"/>
      <c r="J19" s="3"/>
      <c r="K19" s="3"/>
      <c r="L19" s="3"/>
      <c r="M19" s="3"/>
      <c r="N19" s="3"/>
      <c r="O19" s="3"/>
      <c r="P19" s="3"/>
      <c r="Q19" s="3"/>
      <c r="R19" s="3"/>
    </row>
    <row r="20" spans="1:18" s="2" customFormat="1" ht="16.149999999999999" customHeight="1" x14ac:dyDescent="0.25">
      <c r="A20" s="10"/>
      <c r="B20" s="92" t="s">
        <v>24</v>
      </c>
      <c r="C20" s="128"/>
      <c r="D20" s="3"/>
      <c r="E20" s="3"/>
      <c r="F20" s="3"/>
      <c r="G20" s="3"/>
      <c r="H20" s="3"/>
      <c r="I20" s="3"/>
      <c r="J20" s="3"/>
      <c r="K20" s="3"/>
      <c r="L20" s="3"/>
      <c r="M20" s="3"/>
      <c r="N20" s="3"/>
      <c r="O20" s="3"/>
      <c r="P20" s="3"/>
      <c r="Q20" s="3"/>
      <c r="R20" s="3"/>
    </row>
    <row r="21" spans="1:18" ht="15" x14ac:dyDescent="0.2">
      <c r="B21" s="93" t="s">
        <v>75</v>
      </c>
      <c r="C21" s="129"/>
    </row>
    <row r="22" spans="1:18" ht="15" x14ac:dyDescent="0.2">
      <c r="B22" s="93" t="s">
        <v>8</v>
      </c>
      <c r="C22" s="128"/>
    </row>
    <row r="23" spans="1:18" ht="15" x14ac:dyDescent="0.2">
      <c r="B23" s="93" t="s">
        <v>9</v>
      </c>
      <c r="C23" s="128"/>
    </row>
    <row r="24" spans="1:18" ht="15" x14ac:dyDescent="0.2">
      <c r="B24" s="93" t="s">
        <v>10</v>
      </c>
      <c r="C24" s="128"/>
    </row>
    <row r="25" spans="1:18" ht="15" x14ac:dyDescent="0.2">
      <c r="B25" s="93" t="s">
        <v>11</v>
      </c>
      <c r="C25" s="128"/>
    </row>
    <row r="26" spans="1:18" ht="15" x14ac:dyDescent="0.2">
      <c r="B26" s="93" t="s">
        <v>12</v>
      </c>
      <c r="C26" s="129"/>
    </row>
    <row r="27" spans="1:18" x14ac:dyDescent="0.2">
      <c r="B27" s="94"/>
      <c r="C27" s="128"/>
    </row>
    <row r="28" spans="1:18" ht="15.75" x14ac:dyDescent="0.25">
      <c r="B28" s="95" t="s">
        <v>7</v>
      </c>
      <c r="C28" s="128"/>
    </row>
    <row r="29" spans="1:18" ht="15" x14ac:dyDescent="0.2">
      <c r="B29" s="96" t="s">
        <v>15</v>
      </c>
    </row>
    <row r="30" spans="1:18" ht="15" x14ac:dyDescent="0.2">
      <c r="B30" s="96" t="s">
        <v>16</v>
      </c>
    </row>
    <row r="31" spans="1:18" ht="15" x14ac:dyDescent="0.2">
      <c r="B31" s="96" t="s">
        <v>17</v>
      </c>
    </row>
    <row r="32" spans="1:18" ht="15" x14ac:dyDescent="0.2">
      <c r="B32" s="97" t="s">
        <v>18</v>
      </c>
    </row>
    <row r="33" spans="2:2" ht="15" x14ac:dyDescent="0.2">
      <c r="B33" s="97" t="s">
        <v>19</v>
      </c>
    </row>
    <row r="34" spans="2:2" ht="15" x14ac:dyDescent="0.2">
      <c r="B34" s="97" t="s">
        <v>101</v>
      </c>
    </row>
    <row r="35" spans="2:2" ht="15" x14ac:dyDescent="0.2">
      <c r="B35" s="97" t="s">
        <v>20</v>
      </c>
    </row>
    <row r="36" spans="2:2" ht="15" x14ac:dyDescent="0.2">
      <c r="B36" s="97" t="s">
        <v>21</v>
      </c>
    </row>
    <row r="37" spans="2:2" ht="15" x14ac:dyDescent="0.2">
      <c r="B37" s="97" t="s">
        <v>22</v>
      </c>
    </row>
    <row r="38" spans="2:2" ht="15" x14ac:dyDescent="0.2">
      <c r="B38" s="40" t="s">
        <v>200</v>
      </c>
    </row>
  </sheetData>
  <mergeCells count="5">
    <mergeCell ref="A4:C4"/>
    <mergeCell ref="A1:C1"/>
    <mergeCell ref="A3:C3"/>
    <mergeCell ref="A2:C2"/>
    <mergeCell ref="A15:B15"/>
  </mergeCells>
  <phoneticPr fontId="0" type="noConversion"/>
  <pageMargins left="0.7" right="0.7" top="0.78740157499999996" bottom="0.78740157499999996" header="0.3" footer="0.3"/>
  <pageSetup paperSize="9" scale="74" fitToHeight="0" orientation="portrait" r:id="rId1"/>
  <headerFooter>
    <oddHeader>&amp;COtrokovice&amp;R&amp;A</oddHeader>
    <oddFooter>Stránka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1147"/>
  <sheetViews>
    <sheetView view="pageBreakPreview" topLeftCell="A10" zoomScaleNormal="100" zoomScaleSheetLayoutView="100" zoomScalePageLayoutView="98" workbookViewId="0">
      <selection activeCell="A18" sqref="A18:A24"/>
    </sheetView>
  </sheetViews>
  <sheetFormatPr defaultRowHeight="12.75" x14ac:dyDescent="0.2"/>
  <cols>
    <col min="1" max="1" width="9.7109375" style="19" customWidth="1"/>
    <col min="2" max="2" width="12.5703125" style="31" customWidth="1"/>
    <col min="3" max="3" width="67.5703125" style="19" customWidth="1"/>
    <col min="4" max="4" width="6.7109375" customWidth="1"/>
    <col min="5" max="5" width="6.85546875" style="1" customWidth="1"/>
    <col min="6" max="6" width="13.7109375" style="4" customWidth="1"/>
    <col min="7" max="7" width="14.7109375" style="4" customWidth="1"/>
    <col min="8" max="8" width="14.7109375" customWidth="1"/>
  </cols>
  <sheetData>
    <row r="1" spans="1:8" x14ac:dyDescent="0.2">
      <c r="A1" s="25"/>
      <c r="B1" s="35"/>
      <c r="C1" s="25"/>
      <c r="D1" s="11"/>
      <c r="E1" s="10"/>
      <c r="F1" s="12"/>
      <c r="G1" s="12"/>
      <c r="H1" s="11"/>
    </row>
    <row r="2" spans="1:8" ht="21.75" customHeight="1" x14ac:dyDescent="0.2">
      <c r="A2" s="147" t="s">
        <v>103</v>
      </c>
      <c r="B2" s="147"/>
      <c r="C2" s="147"/>
      <c r="D2" s="147"/>
      <c r="E2" s="147"/>
      <c r="F2" s="147"/>
      <c r="G2" s="147"/>
      <c r="H2" s="147"/>
    </row>
    <row r="3" spans="1:8" ht="12.75" customHeight="1" x14ac:dyDescent="0.2">
      <c r="A3" s="74"/>
      <c r="B3" s="74"/>
      <c r="C3" s="74"/>
      <c r="D3" s="74"/>
      <c r="E3" s="76"/>
      <c r="F3" s="74"/>
      <c r="G3" s="74"/>
      <c r="H3" s="74"/>
    </row>
    <row r="4" spans="1:8" s="2" customFormat="1" ht="15.75" x14ac:dyDescent="0.2">
      <c r="A4" s="85" t="s">
        <v>0</v>
      </c>
      <c r="B4" s="85" t="s">
        <v>64</v>
      </c>
      <c r="C4" s="85" t="s">
        <v>1</v>
      </c>
      <c r="D4" s="148" t="s">
        <v>3</v>
      </c>
      <c r="E4" s="149"/>
      <c r="F4" s="37" t="s">
        <v>4</v>
      </c>
      <c r="G4" s="37" t="s">
        <v>2</v>
      </c>
      <c r="H4" s="85" t="s">
        <v>23</v>
      </c>
    </row>
    <row r="5" spans="1:8" s="2" customFormat="1" ht="75.75" x14ac:dyDescent="0.2">
      <c r="A5" s="33" t="s">
        <v>42</v>
      </c>
      <c r="B5" s="83" t="s">
        <v>104</v>
      </c>
      <c r="C5" s="62" t="s">
        <v>197</v>
      </c>
      <c r="D5" s="32">
        <v>1</v>
      </c>
      <c r="E5" s="18" t="s">
        <v>14</v>
      </c>
      <c r="F5" s="16">
        <v>10906</v>
      </c>
      <c r="G5" s="71">
        <f t="shared" ref="G5:G15" si="0">F5*D5</f>
        <v>10906</v>
      </c>
      <c r="H5" s="44"/>
    </row>
    <row r="6" spans="1:8" s="2" customFormat="1" ht="120.75" x14ac:dyDescent="0.2">
      <c r="A6" s="33" t="s">
        <v>43</v>
      </c>
      <c r="B6" s="57" t="s">
        <v>105</v>
      </c>
      <c r="C6" s="62" t="s">
        <v>198</v>
      </c>
      <c r="D6" s="32">
        <v>1</v>
      </c>
      <c r="E6" s="18" t="s">
        <v>14</v>
      </c>
      <c r="F6" s="34">
        <v>41082</v>
      </c>
      <c r="G6" s="71">
        <f>F6*D6</f>
        <v>41082</v>
      </c>
      <c r="H6" s="44"/>
    </row>
    <row r="7" spans="1:8" s="2" customFormat="1" ht="20.25" customHeight="1" x14ac:dyDescent="0.25">
      <c r="A7" s="82"/>
      <c r="B7" s="82"/>
      <c r="C7" s="87" t="s">
        <v>106</v>
      </c>
      <c r="D7" s="82"/>
      <c r="E7" s="82"/>
      <c r="F7" s="82"/>
      <c r="G7" s="82"/>
      <c r="H7" s="82"/>
    </row>
    <row r="8" spans="1:8" s="2" customFormat="1" ht="63.75" customHeight="1" x14ac:dyDescent="0.2">
      <c r="A8" s="33" t="s">
        <v>44</v>
      </c>
      <c r="B8" s="79" t="s">
        <v>107</v>
      </c>
      <c r="C8" s="15" t="s">
        <v>108</v>
      </c>
      <c r="D8" s="32">
        <v>2</v>
      </c>
      <c r="E8" s="32" t="s">
        <v>14</v>
      </c>
      <c r="F8" s="34">
        <v>30615</v>
      </c>
      <c r="G8" s="71">
        <f t="shared" ref="G8" si="1">F8*D8</f>
        <v>61230</v>
      </c>
      <c r="H8" s="83"/>
    </row>
    <row r="9" spans="1:8" s="2" customFormat="1" ht="136.5" customHeight="1" x14ac:dyDescent="0.2">
      <c r="A9" s="33"/>
      <c r="B9" s="106"/>
      <c r="C9" s="15" t="s">
        <v>199</v>
      </c>
      <c r="D9" s="32"/>
      <c r="E9" s="32"/>
      <c r="F9" s="34"/>
      <c r="G9" s="71"/>
      <c r="H9" s="90"/>
    </row>
    <row r="10" spans="1:8" s="2" customFormat="1" ht="18" customHeight="1" x14ac:dyDescent="0.2">
      <c r="A10" s="33" t="s">
        <v>45</v>
      </c>
      <c r="B10" s="32"/>
      <c r="C10" s="108" t="s">
        <v>48</v>
      </c>
      <c r="D10" s="122">
        <v>28</v>
      </c>
      <c r="E10" s="32" t="s">
        <v>47</v>
      </c>
      <c r="F10" s="109">
        <v>2032.8</v>
      </c>
      <c r="G10" s="71">
        <f t="shared" si="0"/>
        <v>56918.400000000001</v>
      </c>
      <c r="H10" s="90"/>
    </row>
    <row r="11" spans="1:8" s="2" customFormat="1" ht="18" customHeight="1" x14ac:dyDescent="0.2">
      <c r="A11" s="33" t="s">
        <v>46</v>
      </c>
      <c r="B11" s="32"/>
      <c r="C11" s="108" t="s">
        <v>49</v>
      </c>
      <c r="D11" s="122">
        <v>37</v>
      </c>
      <c r="E11" s="32" t="s">
        <v>47</v>
      </c>
      <c r="F11" s="109">
        <v>1357.2</v>
      </c>
      <c r="G11" s="71">
        <f t="shared" si="0"/>
        <v>50216.4</v>
      </c>
      <c r="H11" s="90"/>
    </row>
    <row r="12" spans="1:8" s="2" customFormat="1" ht="18" customHeight="1" x14ac:dyDescent="0.2">
      <c r="A12" s="33" t="s">
        <v>74</v>
      </c>
      <c r="B12" s="32"/>
      <c r="C12" s="108" t="s">
        <v>59</v>
      </c>
      <c r="D12" s="122">
        <v>1</v>
      </c>
      <c r="E12" s="32" t="s">
        <v>47</v>
      </c>
      <c r="F12" s="109">
        <v>1248</v>
      </c>
      <c r="G12" s="71">
        <f t="shared" si="0"/>
        <v>1248</v>
      </c>
      <c r="H12" s="90"/>
    </row>
    <row r="13" spans="1:8" s="2" customFormat="1" ht="18" customHeight="1" x14ac:dyDescent="0.2">
      <c r="A13" s="33" t="s">
        <v>243</v>
      </c>
      <c r="B13" s="32"/>
      <c r="C13" s="108" t="s">
        <v>60</v>
      </c>
      <c r="D13" s="122">
        <v>3</v>
      </c>
      <c r="E13" s="32" t="s">
        <v>47</v>
      </c>
      <c r="F13" s="109">
        <v>1015.1999999999999</v>
      </c>
      <c r="G13" s="71">
        <f t="shared" si="0"/>
        <v>3045.6</v>
      </c>
      <c r="H13" s="90"/>
    </row>
    <row r="14" spans="1:8" s="2" customFormat="1" ht="18" customHeight="1" x14ac:dyDescent="0.2">
      <c r="A14" s="33" t="s">
        <v>244</v>
      </c>
      <c r="B14" s="32"/>
      <c r="C14" s="108" t="s">
        <v>51</v>
      </c>
      <c r="D14" s="122">
        <v>10</v>
      </c>
      <c r="E14" s="32" t="s">
        <v>47</v>
      </c>
      <c r="F14" s="109">
        <v>200.4</v>
      </c>
      <c r="G14" s="71">
        <f t="shared" si="0"/>
        <v>2004</v>
      </c>
      <c r="H14" s="90"/>
    </row>
    <row r="15" spans="1:8" s="2" customFormat="1" ht="18" customHeight="1" x14ac:dyDescent="0.2">
      <c r="A15" s="33" t="s">
        <v>245</v>
      </c>
      <c r="B15" s="32"/>
      <c r="C15" s="108" t="s">
        <v>83</v>
      </c>
      <c r="D15" s="122">
        <v>52</v>
      </c>
      <c r="E15" s="32" t="s">
        <v>47</v>
      </c>
      <c r="F15" s="109">
        <v>141.6</v>
      </c>
      <c r="G15" s="71">
        <f t="shared" si="0"/>
        <v>7363.2</v>
      </c>
      <c r="H15" s="90"/>
    </row>
    <row r="16" spans="1:8" s="2" customFormat="1" ht="18" customHeight="1" x14ac:dyDescent="0.2">
      <c r="A16" s="33" t="s">
        <v>246</v>
      </c>
      <c r="B16" s="32"/>
      <c r="C16" s="108" t="s">
        <v>52</v>
      </c>
      <c r="D16" s="122">
        <v>1</v>
      </c>
      <c r="E16" s="32" t="s">
        <v>25</v>
      </c>
      <c r="F16" s="109">
        <v>2000</v>
      </c>
      <c r="G16" s="71">
        <f t="shared" ref="G16:G24" si="2">F16*D16</f>
        <v>2000</v>
      </c>
      <c r="H16" s="90"/>
    </row>
    <row r="17" spans="1:8" s="2" customFormat="1" ht="127.5" customHeight="1" x14ac:dyDescent="0.2">
      <c r="A17" s="33"/>
      <c r="B17" s="106"/>
      <c r="C17" s="70" t="s">
        <v>63</v>
      </c>
      <c r="D17" s="32"/>
      <c r="E17" s="32"/>
      <c r="F17" s="34"/>
      <c r="G17" s="71"/>
      <c r="H17" s="90"/>
    </row>
    <row r="18" spans="1:8" s="2" customFormat="1" ht="18" customHeight="1" x14ac:dyDescent="0.2">
      <c r="A18" s="33" t="s">
        <v>247</v>
      </c>
      <c r="B18" s="32"/>
      <c r="C18" s="108" t="s">
        <v>67</v>
      </c>
      <c r="D18" s="122">
        <v>1</v>
      </c>
      <c r="E18" s="32" t="s">
        <v>14</v>
      </c>
      <c r="F18" s="34">
        <v>1914</v>
      </c>
      <c r="G18" s="71">
        <f t="shared" si="2"/>
        <v>1914</v>
      </c>
      <c r="H18" s="90"/>
    </row>
    <row r="19" spans="1:8" s="2" customFormat="1" ht="18" customHeight="1" x14ac:dyDescent="0.2">
      <c r="A19" s="33" t="s">
        <v>248</v>
      </c>
      <c r="B19" s="32"/>
      <c r="C19" s="108" t="s">
        <v>68</v>
      </c>
      <c r="D19" s="122">
        <v>1</v>
      </c>
      <c r="E19" s="32" t="s">
        <v>14</v>
      </c>
      <c r="F19" s="34">
        <v>1845</v>
      </c>
      <c r="G19" s="71">
        <f t="shared" si="2"/>
        <v>1845</v>
      </c>
      <c r="H19" s="90"/>
    </row>
    <row r="20" spans="1:8" s="2" customFormat="1" ht="18" customHeight="1" x14ac:dyDescent="0.2">
      <c r="A20" s="33" t="s">
        <v>249</v>
      </c>
      <c r="B20" s="32"/>
      <c r="C20" s="108" t="s">
        <v>55</v>
      </c>
      <c r="D20" s="122">
        <v>4</v>
      </c>
      <c r="E20" s="32" t="s">
        <v>14</v>
      </c>
      <c r="F20" s="34">
        <v>297</v>
      </c>
      <c r="G20" s="71">
        <f t="shared" si="2"/>
        <v>1188</v>
      </c>
      <c r="H20" s="90"/>
    </row>
    <row r="21" spans="1:8" s="2" customFormat="1" ht="18" customHeight="1" x14ac:dyDescent="0.2">
      <c r="A21" s="33" t="s">
        <v>250</v>
      </c>
      <c r="B21" s="32"/>
      <c r="C21" s="123" t="s">
        <v>226</v>
      </c>
      <c r="D21" s="122">
        <v>2</v>
      </c>
      <c r="E21" s="32" t="s">
        <v>14</v>
      </c>
      <c r="F21" s="34">
        <v>163.5</v>
      </c>
      <c r="G21" s="71">
        <f t="shared" si="2"/>
        <v>327</v>
      </c>
      <c r="H21" s="90"/>
    </row>
    <row r="22" spans="1:8" ht="15" x14ac:dyDescent="0.2">
      <c r="A22" s="33" t="s">
        <v>251</v>
      </c>
      <c r="B22" s="32"/>
      <c r="C22" s="108" t="s">
        <v>57</v>
      </c>
      <c r="D22" s="122">
        <v>1</v>
      </c>
      <c r="E22" s="32" t="s">
        <v>25</v>
      </c>
      <c r="F22" s="34">
        <v>1500</v>
      </c>
      <c r="G22" s="71">
        <f t="shared" si="2"/>
        <v>1500</v>
      </c>
      <c r="H22" s="110"/>
    </row>
    <row r="23" spans="1:8" ht="18" customHeight="1" x14ac:dyDescent="0.2">
      <c r="A23" s="33" t="s">
        <v>252</v>
      </c>
      <c r="B23" s="111"/>
      <c r="C23" s="112" t="s">
        <v>58</v>
      </c>
      <c r="D23" s="122">
        <v>1</v>
      </c>
      <c r="E23" s="32" t="s">
        <v>25</v>
      </c>
      <c r="F23" s="34">
        <v>3000</v>
      </c>
      <c r="G23" s="71">
        <f t="shared" si="2"/>
        <v>3000</v>
      </c>
      <c r="H23" s="110"/>
    </row>
    <row r="24" spans="1:8" ht="15" x14ac:dyDescent="0.2">
      <c r="A24" s="33" t="s">
        <v>253</v>
      </c>
      <c r="B24" s="56"/>
      <c r="C24" s="113" t="s">
        <v>95</v>
      </c>
      <c r="D24" s="122">
        <v>1</v>
      </c>
      <c r="E24" s="32" t="s">
        <v>25</v>
      </c>
      <c r="F24" s="34">
        <v>25500</v>
      </c>
      <c r="G24" s="71">
        <f t="shared" si="2"/>
        <v>25500</v>
      </c>
      <c r="H24" s="110"/>
    </row>
    <row r="25" spans="1:8" ht="15.75" x14ac:dyDescent="0.2">
      <c r="A25" s="150" t="s">
        <v>202</v>
      </c>
      <c r="B25" s="151"/>
      <c r="C25" s="151"/>
      <c r="D25" s="151"/>
      <c r="E25" s="151"/>
      <c r="F25" s="152"/>
      <c r="G25" s="51">
        <f>SUM(G5:G24)</f>
        <v>271287.59999999998</v>
      </c>
      <c r="H25" s="73"/>
    </row>
    <row r="26" spans="1:8" ht="15" x14ac:dyDescent="0.2">
      <c r="A26" s="17"/>
      <c r="B26" s="29"/>
      <c r="C26" s="17"/>
      <c r="D26" s="17"/>
      <c r="E26" s="29"/>
      <c r="F26" s="22"/>
      <c r="G26" s="22"/>
    </row>
    <row r="27" spans="1:8" ht="16.5" customHeight="1" x14ac:dyDescent="0.2">
      <c r="A27" s="17"/>
      <c r="B27" s="29"/>
      <c r="C27" s="17"/>
      <c r="D27" s="17"/>
      <c r="E27" s="29"/>
      <c r="F27" s="22"/>
      <c r="G27" s="22"/>
    </row>
    <row r="28" spans="1:8" ht="15" x14ac:dyDescent="0.2">
      <c r="A28" s="17"/>
      <c r="B28" s="29"/>
      <c r="C28" s="17"/>
      <c r="D28" s="17"/>
      <c r="E28" s="29"/>
      <c r="F28" s="22"/>
      <c r="G28" s="22"/>
    </row>
    <row r="29" spans="1:8" ht="15" x14ac:dyDescent="0.2">
      <c r="C29" s="17"/>
      <c r="D29" s="19"/>
      <c r="E29" s="31"/>
      <c r="F29" s="23"/>
      <c r="G29" s="23"/>
    </row>
    <row r="30" spans="1:8" ht="15" x14ac:dyDescent="0.2">
      <c r="A30" s="17"/>
      <c r="B30" s="29"/>
      <c r="D30" s="17"/>
      <c r="E30" s="29"/>
      <c r="F30" s="24"/>
      <c r="G30" s="24"/>
    </row>
    <row r="31" spans="1:8" ht="15" x14ac:dyDescent="0.2">
      <c r="A31" s="17"/>
      <c r="B31" s="29"/>
      <c r="C31" s="17"/>
      <c r="D31" s="17"/>
      <c r="E31" s="29"/>
      <c r="F31" s="24"/>
      <c r="G31" s="24"/>
    </row>
    <row r="32" spans="1:8" ht="15" x14ac:dyDescent="0.2">
      <c r="A32" s="17"/>
      <c r="B32" s="29"/>
      <c r="C32" s="17"/>
      <c r="D32" s="17"/>
      <c r="E32" s="29"/>
      <c r="F32" s="24"/>
      <c r="G32" s="24"/>
    </row>
    <row r="33" spans="1:7" ht="15" x14ac:dyDescent="0.2">
      <c r="A33" s="17"/>
      <c r="B33" s="29"/>
      <c r="C33" s="17"/>
      <c r="D33" s="17"/>
      <c r="E33" s="29"/>
      <c r="F33" s="24"/>
      <c r="G33" s="24"/>
    </row>
    <row r="34" spans="1:7" ht="15" x14ac:dyDescent="0.2">
      <c r="A34" s="17"/>
      <c r="B34" s="29"/>
      <c r="C34" s="17"/>
      <c r="D34" s="17"/>
      <c r="E34" s="29"/>
      <c r="F34" s="24"/>
      <c r="G34" s="24"/>
    </row>
    <row r="35" spans="1:7" ht="15" x14ac:dyDescent="0.2">
      <c r="A35" s="17"/>
      <c r="B35" s="29"/>
      <c r="C35" s="17"/>
      <c r="D35" s="17"/>
      <c r="E35" s="29"/>
      <c r="F35" s="24"/>
      <c r="G35" s="24"/>
    </row>
    <row r="36" spans="1:7" ht="15" x14ac:dyDescent="0.2">
      <c r="A36" s="17"/>
      <c r="B36" s="29"/>
      <c r="C36" s="17"/>
      <c r="D36" s="17"/>
      <c r="E36" s="29"/>
      <c r="F36" s="24"/>
      <c r="G36" s="24"/>
    </row>
    <row r="37" spans="1:7" ht="15" x14ac:dyDescent="0.2">
      <c r="A37" s="17"/>
      <c r="B37" s="29"/>
      <c r="C37" s="17"/>
      <c r="D37" s="17"/>
      <c r="E37" s="29"/>
      <c r="F37" s="24"/>
      <c r="G37" s="24"/>
    </row>
    <row r="38" spans="1:7" ht="15" x14ac:dyDescent="0.2">
      <c r="A38" s="17"/>
      <c r="B38" s="29"/>
      <c r="C38" s="17"/>
      <c r="D38" s="17"/>
      <c r="E38" s="29"/>
      <c r="F38" s="24"/>
      <c r="G38" s="24"/>
    </row>
    <row r="39" spans="1:7" ht="15" x14ac:dyDescent="0.2">
      <c r="A39" s="17"/>
      <c r="B39" s="29"/>
      <c r="C39" s="17"/>
      <c r="D39" s="17"/>
      <c r="E39" s="29"/>
      <c r="F39" s="24"/>
      <c r="G39" s="24"/>
    </row>
    <row r="40" spans="1:7" ht="15" x14ac:dyDescent="0.2">
      <c r="A40" s="17"/>
      <c r="B40" s="29"/>
      <c r="C40" s="17"/>
      <c r="D40" s="17"/>
      <c r="E40" s="29"/>
      <c r="F40" s="24"/>
      <c r="G40" s="24"/>
    </row>
    <row r="41" spans="1:7" ht="15" x14ac:dyDescent="0.2">
      <c r="A41" s="17"/>
      <c r="B41" s="29"/>
      <c r="C41" s="17"/>
      <c r="D41" s="17"/>
      <c r="E41" s="29"/>
      <c r="F41" s="24"/>
      <c r="G41" s="24"/>
    </row>
    <row r="42" spans="1:7" ht="15" x14ac:dyDescent="0.2">
      <c r="A42" s="17"/>
      <c r="B42" s="29"/>
      <c r="C42" s="17"/>
      <c r="D42" s="17"/>
      <c r="E42" s="29"/>
      <c r="F42" s="24"/>
      <c r="G42" s="24"/>
    </row>
    <row r="43" spans="1:7" ht="15" x14ac:dyDescent="0.2">
      <c r="A43" s="17"/>
      <c r="B43" s="29"/>
      <c r="C43" s="17"/>
      <c r="D43" s="17"/>
      <c r="E43" s="29"/>
      <c r="F43" s="24"/>
      <c r="G43" s="24"/>
    </row>
    <row r="44" spans="1:7" ht="15" x14ac:dyDescent="0.2">
      <c r="A44" s="17"/>
      <c r="B44" s="29"/>
      <c r="C44" s="17"/>
      <c r="D44" s="17"/>
      <c r="E44" s="29"/>
      <c r="F44" s="24"/>
      <c r="G44" s="24"/>
    </row>
    <row r="45" spans="1:7" ht="15" x14ac:dyDescent="0.2">
      <c r="A45" s="17"/>
      <c r="B45" s="29"/>
      <c r="C45" s="17"/>
      <c r="D45" s="17"/>
      <c r="E45" s="29"/>
      <c r="F45" s="24"/>
      <c r="G45" s="24"/>
    </row>
    <row r="46" spans="1:7" ht="15" x14ac:dyDescent="0.2">
      <c r="A46" s="17"/>
      <c r="B46" s="29"/>
      <c r="C46" s="17"/>
      <c r="D46" s="17"/>
      <c r="E46" s="29"/>
      <c r="F46" s="24"/>
      <c r="G46" s="24"/>
    </row>
    <row r="47" spans="1:7" ht="15" x14ac:dyDescent="0.2">
      <c r="A47" s="17"/>
      <c r="B47" s="29"/>
      <c r="C47" s="17"/>
      <c r="D47" s="17"/>
      <c r="E47" s="29"/>
      <c r="F47" s="24"/>
      <c r="G47" s="24"/>
    </row>
    <row r="48" spans="1:7" ht="15" x14ac:dyDescent="0.2">
      <c r="A48" s="17"/>
      <c r="B48" s="29"/>
      <c r="C48" s="17"/>
      <c r="D48" s="17"/>
      <c r="E48" s="29"/>
      <c r="F48" s="24"/>
      <c r="G48" s="24"/>
    </row>
    <row r="49" spans="1:7" ht="15" x14ac:dyDescent="0.2">
      <c r="A49" s="17"/>
      <c r="B49" s="29"/>
      <c r="C49" s="17"/>
      <c r="D49" s="17"/>
      <c r="E49" s="29"/>
      <c r="F49" s="24"/>
      <c r="G49" s="24"/>
    </row>
    <row r="50" spans="1:7" ht="15" x14ac:dyDescent="0.2">
      <c r="C50" s="17"/>
      <c r="D50" s="19"/>
      <c r="E50" s="31"/>
      <c r="F50" s="23"/>
      <c r="G50" s="23"/>
    </row>
    <row r="51" spans="1:7" x14ac:dyDescent="0.2">
      <c r="D51" s="19"/>
      <c r="E51" s="31"/>
      <c r="F51" s="23"/>
      <c r="G51" s="23"/>
    </row>
    <row r="52" spans="1:7" x14ac:dyDescent="0.2">
      <c r="D52" s="19"/>
      <c r="E52" s="31"/>
      <c r="F52" s="23"/>
      <c r="G52" s="23"/>
    </row>
    <row r="53" spans="1:7" x14ac:dyDescent="0.2">
      <c r="D53" s="19"/>
      <c r="E53" s="31"/>
      <c r="F53" s="23"/>
      <c r="G53" s="23"/>
    </row>
    <row r="54" spans="1:7" x14ac:dyDescent="0.2">
      <c r="D54" s="19"/>
      <c r="E54" s="31"/>
      <c r="F54" s="23"/>
      <c r="G54" s="23"/>
    </row>
    <row r="55" spans="1:7" x14ac:dyDescent="0.2">
      <c r="D55" s="19"/>
      <c r="E55" s="31"/>
      <c r="F55" s="23"/>
      <c r="G55" s="23"/>
    </row>
    <row r="56" spans="1:7" x14ac:dyDescent="0.2">
      <c r="D56" s="19"/>
      <c r="E56" s="31"/>
      <c r="F56" s="23"/>
      <c r="G56" s="23"/>
    </row>
    <row r="57" spans="1:7" x14ac:dyDescent="0.2">
      <c r="D57" s="19"/>
      <c r="E57" s="31"/>
      <c r="F57" s="23"/>
      <c r="G57" s="23"/>
    </row>
    <row r="58" spans="1:7" x14ac:dyDescent="0.2">
      <c r="D58" s="19"/>
      <c r="E58" s="31"/>
      <c r="F58" s="23"/>
      <c r="G58" s="23"/>
    </row>
    <row r="59" spans="1:7" x14ac:dyDescent="0.2">
      <c r="D59" s="19"/>
      <c r="E59" s="31"/>
      <c r="F59" s="23"/>
      <c r="G59" s="23"/>
    </row>
    <row r="60" spans="1:7" x14ac:dyDescent="0.2">
      <c r="D60" s="19"/>
      <c r="E60" s="31"/>
      <c r="F60" s="23"/>
      <c r="G60" s="23"/>
    </row>
    <row r="61" spans="1:7" x14ac:dyDescent="0.2">
      <c r="D61" s="19"/>
      <c r="E61" s="31"/>
      <c r="F61" s="23"/>
      <c r="G61" s="23"/>
    </row>
    <row r="62" spans="1:7" x14ac:dyDescent="0.2">
      <c r="D62" s="19"/>
      <c r="E62" s="31"/>
      <c r="F62" s="23"/>
      <c r="G62" s="23"/>
    </row>
    <row r="63" spans="1:7" x14ac:dyDescent="0.2">
      <c r="D63" s="19"/>
      <c r="E63" s="31"/>
      <c r="F63" s="23"/>
      <c r="G63" s="23"/>
    </row>
    <row r="64" spans="1:7" x14ac:dyDescent="0.2">
      <c r="D64" s="19"/>
      <c r="E64" s="31"/>
      <c r="F64" s="23"/>
      <c r="G64" s="23"/>
    </row>
    <row r="65" spans="4:7" x14ac:dyDescent="0.2">
      <c r="D65" s="19"/>
      <c r="E65" s="31"/>
      <c r="F65" s="23"/>
      <c r="G65" s="23"/>
    </row>
    <row r="66" spans="4:7" x14ac:dyDescent="0.2">
      <c r="D66" s="19"/>
      <c r="E66" s="31"/>
      <c r="F66" s="23"/>
      <c r="G66" s="23"/>
    </row>
    <row r="67" spans="4:7" x14ac:dyDescent="0.2">
      <c r="D67" s="19"/>
      <c r="E67" s="31"/>
      <c r="F67" s="23"/>
      <c r="G67" s="23"/>
    </row>
    <row r="68" spans="4:7" x14ac:dyDescent="0.2">
      <c r="D68" s="19"/>
      <c r="E68" s="31"/>
      <c r="F68" s="23"/>
      <c r="G68" s="23"/>
    </row>
    <row r="69" spans="4:7" x14ac:dyDescent="0.2">
      <c r="D69" s="19"/>
      <c r="E69" s="31"/>
      <c r="F69" s="23"/>
      <c r="G69" s="23"/>
    </row>
    <row r="70" spans="4:7" x14ac:dyDescent="0.2">
      <c r="D70" s="19"/>
      <c r="E70" s="31"/>
      <c r="F70" s="23"/>
      <c r="G70" s="23"/>
    </row>
    <row r="71" spans="4:7" x14ac:dyDescent="0.2">
      <c r="D71" s="19"/>
      <c r="E71" s="31"/>
      <c r="F71" s="23"/>
      <c r="G71" s="23"/>
    </row>
    <row r="72" spans="4:7" x14ac:dyDescent="0.2">
      <c r="D72" s="19"/>
      <c r="E72" s="31"/>
      <c r="F72" s="23"/>
      <c r="G72" s="23"/>
    </row>
    <row r="73" spans="4:7" x14ac:dyDescent="0.2">
      <c r="D73" s="19"/>
      <c r="E73" s="31"/>
      <c r="F73" s="23"/>
      <c r="G73" s="23"/>
    </row>
    <row r="74" spans="4:7" x14ac:dyDescent="0.2">
      <c r="D74" s="19"/>
      <c r="E74" s="31"/>
      <c r="F74" s="23"/>
      <c r="G74" s="23"/>
    </row>
    <row r="75" spans="4:7" x14ac:dyDescent="0.2">
      <c r="D75" s="19"/>
      <c r="E75" s="31"/>
      <c r="F75" s="23"/>
      <c r="G75" s="23"/>
    </row>
    <row r="76" spans="4:7" x14ac:dyDescent="0.2">
      <c r="D76" s="19"/>
      <c r="E76" s="31"/>
      <c r="F76" s="23"/>
      <c r="G76" s="23"/>
    </row>
    <row r="77" spans="4:7" x14ac:dyDescent="0.2">
      <c r="D77" s="19"/>
      <c r="E77" s="31"/>
      <c r="F77" s="23"/>
      <c r="G77" s="23"/>
    </row>
    <row r="78" spans="4:7" x14ac:dyDescent="0.2">
      <c r="D78" s="19"/>
      <c r="E78" s="31"/>
      <c r="F78" s="23"/>
      <c r="G78" s="23"/>
    </row>
    <row r="79" spans="4:7" x14ac:dyDescent="0.2">
      <c r="D79" s="19"/>
      <c r="E79" s="31"/>
      <c r="F79" s="23"/>
      <c r="G79" s="23"/>
    </row>
    <row r="80" spans="4:7" x14ac:dyDescent="0.2">
      <c r="D80" s="19"/>
      <c r="E80" s="31"/>
      <c r="F80" s="23"/>
      <c r="G80" s="23"/>
    </row>
    <row r="81" spans="4:7" x14ac:dyDescent="0.2">
      <c r="D81" s="19"/>
      <c r="E81" s="31"/>
      <c r="F81" s="23"/>
      <c r="G81" s="23"/>
    </row>
    <row r="82" spans="4:7" x14ac:dyDescent="0.2">
      <c r="D82" s="19"/>
      <c r="E82" s="31"/>
      <c r="F82" s="23"/>
      <c r="G82" s="23"/>
    </row>
    <row r="83" spans="4:7" x14ac:dyDescent="0.2">
      <c r="D83" s="19"/>
      <c r="E83" s="31"/>
      <c r="F83" s="23"/>
      <c r="G83" s="23"/>
    </row>
    <row r="84" spans="4:7" x14ac:dyDescent="0.2">
      <c r="D84" s="19"/>
      <c r="E84" s="31"/>
      <c r="F84" s="23"/>
      <c r="G84" s="23"/>
    </row>
    <row r="85" spans="4:7" x14ac:dyDescent="0.2">
      <c r="D85" s="19"/>
      <c r="E85" s="31"/>
      <c r="F85" s="23"/>
      <c r="G85" s="23"/>
    </row>
    <row r="86" spans="4:7" x14ac:dyDescent="0.2">
      <c r="D86" s="19"/>
      <c r="E86" s="31"/>
      <c r="F86" s="23"/>
      <c r="G86" s="23"/>
    </row>
    <row r="87" spans="4:7" x14ac:dyDescent="0.2">
      <c r="D87" s="19"/>
      <c r="E87" s="31"/>
      <c r="F87" s="23"/>
      <c r="G87" s="23"/>
    </row>
    <row r="88" spans="4:7" x14ac:dyDescent="0.2">
      <c r="D88" s="19"/>
      <c r="E88" s="31"/>
      <c r="F88" s="23"/>
      <c r="G88" s="23"/>
    </row>
    <row r="89" spans="4:7" x14ac:dyDescent="0.2">
      <c r="D89" s="19"/>
      <c r="E89" s="31"/>
      <c r="F89" s="23"/>
      <c r="G89" s="23"/>
    </row>
    <row r="90" spans="4:7" x14ac:dyDescent="0.2">
      <c r="D90" s="19"/>
      <c r="E90" s="31"/>
      <c r="F90" s="23"/>
      <c r="G90" s="23"/>
    </row>
    <row r="91" spans="4:7" x14ac:dyDescent="0.2">
      <c r="D91" s="19"/>
      <c r="E91" s="31"/>
      <c r="F91" s="23"/>
      <c r="G91" s="23"/>
    </row>
    <row r="92" spans="4:7" x14ac:dyDescent="0.2">
      <c r="D92" s="19"/>
      <c r="E92" s="31"/>
      <c r="F92" s="23"/>
      <c r="G92" s="23"/>
    </row>
    <row r="93" spans="4:7" x14ac:dyDescent="0.2">
      <c r="D93" s="19"/>
      <c r="E93" s="31"/>
      <c r="F93" s="23"/>
      <c r="G93" s="23"/>
    </row>
    <row r="94" spans="4:7" x14ac:dyDescent="0.2">
      <c r="D94" s="19"/>
      <c r="E94" s="31"/>
      <c r="F94" s="23"/>
      <c r="G94" s="23"/>
    </row>
    <row r="95" spans="4:7" x14ac:dyDescent="0.2">
      <c r="D95" s="19"/>
      <c r="E95" s="31"/>
      <c r="F95" s="23"/>
      <c r="G95" s="23"/>
    </row>
    <row r="96" spans="4:7" x14ac:dyDescent="0.2">
      <c r="D96" s="19"/>
      <c r="E96" s="31"/>
      <c r="F96" s="23"/>
      <c r="G96" s="23"/>
    </row>
    <row r="97" spans="4:7" x14ac:dyDescent="0.2">
      <c r="D97" s="19"/>
      <c r="E97" s="31"/>
      <c r="F97" s="23"/>
      <c r="G97" s="23"/>
    </row>
    <row r="98" spans="4:7" x14ac:dyDescent="0.2">
      <c r="D98" s="19"/>
      <c r="E98" s="31"/>
      <c r="F98" s="23"/>
      <c r="G98" s="23"/>
    </row>
    <row r="99" spans="4:7" x14ac:dyDescent="0.2">
      <c r="D99" s="19"/>
      <c r="E99" s="31"/>
      <c r="F99" s="23"/>
      <c r="G99" s="23"/>
    </row>
    <row r="100" spans="4:7" x14ac:dyDescent="0.2">
      <c r="D100" s="19"/>
      <c r="E100" s="31"/>
      <c r="F100" s="23"/>
      <c r="G100" s="23"/>
    </row>
    <row r="101" spans="4:7" x14ac:dyDescent="0.2">
      <c r="D101" s="19"/>
      <c r="E101" s="31"/>
      <c r="F101" s="23"/>
      <c r="G101" s="23"/>
    </row>
    <row r="102" spans="4:7" x14ac:dyDescent="0.2">
      <c r="D102" s="19"/>
      <c r="E102" s="31"/>
      <c r="F102" s="23"/>
      <c r="G102" s="23"/>
    </row>
    <row r="103" spans="4:7" x14ac:dyDescent="0.2">
      <c r="D103" s="19"/>
      <c r="E103" s="31"/>
      <c r="F103" s="23"/>
      <c r="G103" s="23"/>
    </row>
    <row r="104" spans="4:7" x14ac:dyDescent="0.2">
      <c r="D104" s="19"/>
      <c r="E104" s="31"/>
      <c r="F104" s="23"/>
      <c r="G104" s="23"/>
    </row>
    <row r="105" spans="4:7" x14ac:dyDescent="0.2">
      <c r="D105" s="19"/>
      <c r="E105" s="31"/>
      <c r="F105" s="23"/>
      <c r="G105" s="23"/>
    </row>
    <row r="106" spans="4:7" x14ac:dyDescent="0.2">
      <c r="D106" s="19"/>
      <c r="E106" s="31"/>
      <c r="F106" s="23"/>
      <c r="G106" s="23"/>
    </row>
    <row r="107" spans="4:7" x14ac:dyDescent="0.2">
      <c r="D107" s="19"/>
      <c r="E107" s="31"/>
      <c r="F107" s="23"/>
      <c r="G107" s="23"/>
    </row>
    <row r="108" spans="4:7" x14ac:dyDescent="0.2">
      <c r="D108" s="19"/>
      <c r="E108" s="31"/>
      <c r="F108" s="23"/>
      <c r="G108" s="23"/>
    </row>
    <row r="109" spans="4:7" x14ac:dyDescent="0.2">
      <c r="D109" s="19"/>
      <c r="E109" s="31"/>
      <c r="F109" s="23"/>
      <c r="G109" s="23"/>
    </row>
    <row r="110" spans="4:7" x14ac:dyDescent="0.2">
      <c r="D110" s="19"/>
      <c r="E110" s="31"/>
      <c r="F110" s="23"/>
      <c r="G110" s="23"/>
    </row>
    <row r="111" spans="4:7" x14ac:dyDescent="0.2">
      <c r="D111" s="19"/>
      <c r="E111" s="31"/>
      <c r="F111" s="23"/>
      <c r="G111" s="23"/>
    </row>
    <row r="112" spans="4:7" x14ac:dyDescent="0.2">
      <c r="D112" s="19"/>
      <c r="E112" s="31"/>
      <c r="F112" s="23"/>
      <c r="G112" s="23"/>
    </row>
    <row r="113" spans="4:7" x14ac:dyDescent="0.2">
      <c r="D113" s="19"/>
      <c r="E113" s="31"/>
      <c r="F113" s="23"/>
      <c r="G113" s="23"/>
    </row>
    <row r="114" spans="4:7" x14ac:dyDescent="0.2">
      <c r="D114" s="19"/>
      <c r="E114" s="31"/>
      <c r="F114" s="23"/>
      <c r="G114" s="23"/>
    </row>
    <row r="115" spans="4:7" x14ac:dyDescent="0.2">
      <c r="D115" s="19"/>
      <c r="E115" s="31"/>
      <c r="F115" s="23"/>
      <c r="G115" s="23"/>
    </row>
    <row r="116" spans="4:7" x14ac:dyDescent="0.2">
      <c r="D116" s="19"/>
      <c r="E116" s="31"/>
      <c r="F116" s="23"/>
      <c r="G116" s="23"/>
    </row>
    <row r="117" spans="4:7" x14ac:dyDescent="0.2">
      <c r="D117" s="19"/>
      <c r="E117" s="31"/>
      <c r="F117" s="23"/>
      <c r="G117" s="23"/>
    </row>
    <row r="118" spans="4:7" x14ac:dyDescent="0.2">
      <c r="D118" s="19"/>
      <c r="E118" s="31"/>
      <c r="F118" s="23"/>
      <c r="G118" s="23"/>
    </row>
    <row r="119" spans="4:7" x14ac:dyDescent="0.2">
      <c r="D119" s="19"/>
      <c r="E119" s="31"/>
      <c r="F119" s="23"/>
      <c r="G119" s="23"/>
    </row>
    <row r="120" spans="4:7" x14ac:dyDescent="0.2">
      <c r="D120" s="19"/>
      <c r="E120" s="31"/>
      <c r="F120" s="23"/>
      <c r="G120" s="23"/>
    </row>
    <row r="121" spans="4:7" x14ac:dyDescent="0.2">
      <c r="D121" s="19"/>
      <c r="E121" s="31"/>
      <c r="F121" s="23"/>
      <c r="G121" s="23"/>
    </row>
    <row r="122" spans="4:7" x14ac:dyDescent="0.2">
      <c r="D122" s="19"/>
      <c r="E122" s="31"/>
      <c r="F122" s="23"/>
      <c r="G122" s="23"/>
    </row>
    <row r="123" spans="4:7" x14ac:dyDescent="0.2">
      <c r="D123" s="19"/>
      <c r="E123" s="31"/>
      <c r="F123" s="23"/>
      <c r="G123" s="23"/>
    </row>
    <row r="124" spans="4:7" x14ac:dyDescent="0.2">
      <c r="D124" s="19"/>
      <c r="E124" s="31"/>
      <c r="F124" s="23"/>
      <c r="G124" s="23"/>
    </row>
    <row r="125" spans="4:7" x14ac:dyDescent="0.2">
      <c r="D125" s="19"/>
      <c r="E125" s="31"/>
      <c r="F125" s="23"/>
      <c r="G125" s="23"/>
    </row>
    <row r="126" spans="4:7" x14ac:dyDescent="0.2">
      <c r="D126" s="19"/>
      <c r="E126" s="31"/>
      <c r="F126" s="23"/>
      <c r="G126" s="23"/>
    </row>
    <row r="127" spans="4:7" x14ac:dyDescent="0.2">
      <c r="D127" s="19"/>
      <c r="E127" s="31"/>
      <c r="F127" s="23"/>
      <c r="G127" s="23"/>
    </row>
    <row r="128" spans="4:7" x14ac:dyDescent="0.2">
      <c r="D128" s="19"/>
      <c r="E128" s="31"/>
      <c r="F128" s="23"/>
      <c r="G128" s="23"/>
    </row>
    <row r="129" spans="4:7" x14ac:dyDescent="0.2">
      <c r="D129" s="19"/>
      <c r="E129" s="31"/>
      <c r="F129" s="23"/>
      <c r="G129" s="23"/>
    </row>
    <row r="130" spans="4:7" x14ac:dyDescent="0.2">
      <c r="D130" s="19"/>
      <c r="E130" s="31"/>
      <c r="F130" s="23"/>
      <c r="G130" s="23"/>
    </row>
    <row r="131" spans="4:7" x14ac:dyDescent="0.2">
      <c r="D131" s="19"/>
      <c r="E131" s="31"/>
      <c r="F131" s="23"/>
      <c r="G131" s="23"/>
    </row>
    <row r="132" spans="4:7" x14ac:dyDescent="0.2">
      <c r="D132" s="19"/>
      <c r="E132" s="31"/>
      <c r="F132" s="23"/>
      <c r="G132" s="23"/>
    </row>
    <row r="133" spans="4:7" x14ac:dyDescent="0.2">
      <c r="D133" s="19"/>
      <c r="E133" s="31"/>
      <c r="F133" s="23"/>
      <c r="G133" s="23"/>
    </row>
    <row r="134" spans="4:7" x14ac:dyDescent="0.2">
      <c r="D134" s="19"/>
      <c r="E134" s="31"/>
      <c r="F134" s="23"/>
      <c r="G134" s="23"/>
    </row>
    <row r="135" spans="4:7" x14ac:dyDescent="0.2">
      <c r="D135" s="19"/>
      <c r="E135" s="31"/>
      <c r="F135" s="23"/>
      <c r="G135" s="23"/>
    </row>
    <row r="136" spans="4:7" x14ac:dyDescent="0.2">
      <c r="D136" s="19"/>
      <c r="E136" s="31"/>
      <c r="F136" s="23"/>
      <c r="G136" s="23"/>
    </row>
    <row r="137" spans="4:7" x14ac:dyDescent="0.2">
      <c r="D137" s="19"/>
      <c r="E137" s="31"/>
      <c r="F137" s="23"/>
      <c r="G137" s="23"/>
    </row>
    <row r="138" spans="4:7" x14ac:dyDescent="0.2">
      <c r="D138" s="19"/>
      <c r="E138" s="31"/>
      <c r="F138" s="23"/>
      <c r="G138" s="23"/>
    </row>
    <row r="139" spans="4:7" x14ac:dyDescent="0.2">
      <c r="D139" s="19"/>
      <c r="E139" s="31"/>
      <c r="F139" s="23"/>
      <c r="G139" s="23"/>
    </row>
    <row r="140" spans="4:7" x14ac:dyDescent="0.2">
      <c r="D140" s="19"/>
      <c r="E140" s="31"/>
      <c r="F140" s="23"/>
      <c r="G140" s="23"/>
    </row>
    <row r="141" spans="4:7" x14ac:dyDescent="0.2">
      <c r="D141" s="19"/>
      <c r="E141" s="31"/>
      <c r="F141" s="23"/>
      <c r="G141" s="23"/>
    </row>
    <row r="142" spans="4:7" x14ac:dyDescent="0.2">
      <c r="D142" s="19"/>
      <c r="E142" s="31"/>
      <c r="F142" s="23"/>
      <c r="G142" s="23"/>
    </row>
    <row r="143" spans="4:7" x14ac:dyDescent="0.2">
      <c r="D143" s="19"/>
      <c r="E143" s="31"/>
      <c r="F143" s="23"/>
      <c r="G143" s="23"/>
    </row>
    <row r="144" spans="4:7" x14ac:dyDescent="0.2">
      <c r="D144" s="19"/>
      <c r="E144" s="31"/>
      <c r="F144" s="23"/>
      <c r="G144" s="23"/>
    </row>
    <row r="145" spans="4:7" x14ac:dyDescent="0.2">
      <c r="D145" s="19"/>
      <c r="E145" s="31"/>
      <c r="F145" s="23"/>
      <c r="G145" s="23"/>
    </row>
    <row r="146" spans="4:7" x14ac:dyDescent="0.2">
      <c r="D146" s="19"/>
      <c r="E146" s="31"/>
      <c r="F146" s="23"/>
      <c r="G146" s="23"/>
    </row>
    <row r="147" spans="4:7" x14ac:dyDescent="0.2">
      <c r="D147" s="19"/>
      <c r="E147" s="31"/>
      <c r="F147" s="23"/>
      <c r="G147" s="23"/>
    </row>
    <row r="148" spans="4:7" x14ac:dyDescent="0.2">
      <c r="D148" s="19"/>
      <c r="E148" s="31"/>
      <c r="F148" s="23"/>
      <c r="G148" s="23"/>
    </row>
    <row r="149" spans="4:7" x14ac:dyDescent="0.2">
      <c r="D149" s="19"/>
      <c r="E149" s="31"/>
      <c r="F149" s="23"/>
      <c r="G149" s="23"/>
    </row>
    <row r="150" spans="4:7" x14ac:dyDescent="0.2">
      <c r="D150" s="19"/>
      <c r="E150" s="31"/>
      <c r="F150" s="23"/>
      <c r="G150" s="23"/>
    </row>
    <row r="151" spans="4:7" x14ac:dyDescent="0.2">
      <c r="D151" s="19"/>
      <c r="E151" s="31"/>
      <c r="F151" s="23"/>
      <c r="G151" s="23"/>
    </row>
    <row r="152" spans="4:7" x14ac:dyDescent="0.2">
      <c r="D152" s="19"/>
      <c r="E152" s="31"/>
      <c r="F152" s="23"/>
      <c r="G152" s="23"/>
    </row>
    <row r="153" spans="4:7" x14ac:dyDescent="0.2">
      <c r="D153" s="19"/>
      <c r="E153" s="31"/>
      <c r="F153" s="23"/>
      <c r="G153" s="23"/>
    </row>
    <row r="154" spans="4:7" x14ac:dyDescent="0.2">
      <c r="D154" s="19"/>
      <c r="E154" s="31"/>
      <c r="F154" s="23"/>
      <c r="G154" s="23"/>
    </row>
    <row r="155" spans="4:7" x14ac:dyDescent="0.2">
      <c r="D155" s="19"/>
      <c r="E155" s="31"/>
      <c r="F155" s="23"/>
      <c r="G155" s="23"/>
    </row>
    <row r="156" spans="4:7" x14ac:dyDescent="0.2">
      <c r="D156" s="19"/>
      <c r="E156" s="31"/>
      <c r="F156" s="23"/>
      <c r="G156" s="23"/>
    </row>
    <row r="157" spans="4:7" x14ac:dyDescent="0.2">
      <c r="D157" s="19"/>
      <c r="E157" s="31"/>
      <c r="F157" s="23"/>
      <c r="G157" s="23"/>
    </row>
    <row r="158" spans="4:7" x14ac:dyDescent="0.2">
      <c r="D158" s="19"/>
      <c r="E158" s="31"/>
      <c r="F158" s="23"/>
      <c r="G158" s="23"/>
    </row>
    <row r="159" spans="4:7" x14ac:dyDescent="0.2">
      <c r="D159" s="19"/>
      <c r="E159" s="31"/>
      <c r="F159" s="23"/>
      <c r="G159" s="23"/>
    </row>
    <row r="160" spans="4:7" x14ac:dyDescent="0.2">
      <c r="D160" s="19"/>
      <c r="E160" s="31"/>
      <c r="F160" s="23"/>
      <c r="G160" s="23"/>
    </row>
    <row r="161" spans="4:7" x14ac:dyDescent="0.2">
      <c r="D161" s="19"/>
      <c r="E161" s="31"/>
      <c r="F161" s="23"/>
      <c r="G161" s="23"/>
    </row>
    <row r="162" spans="4:7" x14ac:dyDescent="0.2">
      <c r="D162" s="19"/>
      <c r="E162" s="31"/>
      <c r="F162" s="23"/>
      <c r="G162" s="23"/>
    </row>
    <row r="163" spans="4:7" x14ac:dyDescent="0.2">
      <c r="D163" s="19"/>
      <c r="E163" s="31"/>
      <c r="F163" s="23"/>
      <c r="G163" s="23"/>
    </row>
    <row r="164" spans="4:7" x14ac:dyDescent="0.2">
      <c r="D164" s="19"/>
      <c r="E164" s="31"/>
      <c r="F164" s="23"/>
      <c r="G164" s="23"/>
    </row>
    <row r="165" spans="4:7" x14ac:dyDescent="0.2">
      <c r="D165" s="19"/>
      <c r="E165" s="31"/>
      <c r="F165" s="23"/>
      <c r="G165" s="23"/>
    </row>
    <row r="166" spans="4:7" x14ac:dyDescent="0.2">
      <c r="D166" s="19"/>
      <c r="E166" s="31"/>
      <c r="F166" s="23"/>
      <c r="G166" s="23"/>
    </row>
    <row r="167" spans="4:7" x14ac:dyDescent="0.2">
      <c r="D167" s="19"/>
      <c r="E167" s="31"/>
      <c r="F167" s="23"/>
      <c r="G167" s="23"/>
    </row>
    <row r="168" spans="4:7" x14ac:dyDescent="0.2">
      <c r="D168" s="19"/>
      <c r="E168" s="31"/>
      <c r="F168" s="23"/>
      <c r="G168" s="23"/>
    </row>
    <row r="169" spans="4:7" x14ac:dyDescent="0.2">
      <c r="D169" s="19"/>
      <c r="E169" s="31"/>
      <c r="F169" s="23"/>
      <c r="G169" s="23"/>
    </row>
    <row r="170" spans="4:7" x14ac:dyDescent="0.2">
      <c r="D170" s="19"/>
      <c r="E170" s="31"/>
      <c r="F170" s="23"/>
      <c r="G170" s="23"/>
    </row>
    <row r="171" spans="4:7" x14ac:dyDescent="0.2">
      <c r="D171" s="19"/>
      <c r="E171" s="31"/>
      <c r="F171" s="23"/>
      <c r="G171" s="23"/>
    </row>
    <row r="172" spans="4:7" x14ac:dyDescent="0.2">
      <c r="D172" s="19"/>
      <c r="E172" s="31"/>
      <c r="F172" s="23"/>
      <c r="G172" s="23"/>
    </row>
    <row r="173" spans="4:7" x14ac:dyDescent="0.2">
      <c r="D173" s="19"/>
      <c r="E173" s="31"/>
      <c r="F173" s="23"/>
      <c r="G173" s="23"/>
    </row>
    <row r="174" spans="4:7" x14ac:dyDescent="0.2">
      <c r="D174" s="19"/>
      <c r="E174" s="31"/>
      <c r="F174" s="23"/>
      <c r="G174" s="23"/>
    </row>
    <row r="175" spans="4:7" x14ac:dyDescent="0.2">
      <c r="D175" s="19"/>
      <c r="E175" s="31"/>
      <c r="F175" s="23"/>
      <c r="G175" s="23"/>
    </row>
    <row r="176" spans="4:7" x14ac:dyDescent="0.2">
      <c r="D176" s="19"/>
      <c r="E176" s="31"/>
      <c r="F176" s="23"/>
      <c r="G176" s="23"/>
    </row>
    <row r="177" spans="4:7" x14ac:dyDescent="0.2">
      <c r="D177" s="19"/>
      <c r="E177" s="31"/>
      <c r="F177" s="23"/>
      <c r="G177" s="23"/>
    </row>
    <row r="178" spans="4:7" x14ac:dyDescent="0.2">
      <c r="D178" s="19"/>
      <c r="E178" s="31"/>
      <c r="F178" s="23"/>
      <c r="G178" s="23"/>
    </row>
    <row r="179" spans="4:7" x14ac:dyDescent="0.2">
      <c r="D179" s="19"/>
      <c r="E179" s="31"/>
      <c r="F179" s="23"/>
      <c r="G179" s="23"/>
    </row>
    <row r="180" spans="4:7" x14ac:dyDescent="0.2">
      <c r="D180" s="19"/>
      <c r="E180" s="31"/>
      <c r="F180" s="23"/>
      <c r="G180" s="23"/>
    </row>
    <row r="181" spans="4:7" x14ac:dyDescent="0.2">
      <c r="D181" s="19"/>
      <c r="E181" s="31"/>
      <c r="F181" s="23"/>
      <c r="G181" s="23"/>
    </row>
    <row r="182" spans="4:7" x14ac:dyDescent="0.2">
      <c r="D182" s="19"/>
      <c r="E182" s="31"/>
      <c r="F182" s="23"/>
      <c r="G182" s="23"/>
    </row>
    <row r="183" spans="4:7" x14ac:dyDescent="0.2">
      <c r="D183" s="19"/>
      <c r="E183" s="31"/>
      <c r="F183" s="23"/>
      <c r="G183" s="23"/>
    </row>
    <row r="184" spans="4:7" x14ac:dyDescent="0.2">
      <c r="D184" s="19"/>
      <c r="E184" s="31"/>
      <c r="F184" s="23"/>
      <c r="G184" s="23"/>
    </row>
    <row r="185" spans="4:7" x14ac:dyDescent="0.2">
      <c r="D185" s="19"/>
      <c r="E185" s="31"/>
      <c r="F185" s="23"/>
      <c r="G185" s="23"/>
    </row>
    <row r="186" spans="4:7" x14ac:dyDescent="0.2">
      <c r="D186" s="19"/>
      <c r="E186" s="31"/>
      <c r="F186" s="23"/>
      <c r="G186" s="23"/>
    </row>
    <row r="187" spans="4:7" x14ac:dyDescent="0.2">
      <c r="D187" s="19"/>
      <c r="E187" s="31"/>
      <c r="F187" s="23"/>
      <c r="G187" s="23"/>
    </row>
    <row r="188" spans="4:7" x14ac:dyDescent="0.2">
      <c r="D188" s="19"/>
      <c r="E188" s="31"/>
      <c r="F188" s="23"/>
      <c r="G188" s="23"/>
    </row>
    <row r="189" spans="4:7" x14ac:dyDescent="0.2">
      <c r="D189" s="19"/>
      <c r="E189" s="31"/>
      <c r="F189" s="23"/>
      <c r="G189" s="23"/>
    </row>
    <row r="190" spans="4:7" x14ac:dyDescent="0.2">
      <c r="D190" s="19"/>
      <c r="E190" s="31"/>
      <c r="F190" s="23"/>
      <c r="G190" s="23"/>
    </row>
    <row r="191" spans="4:7" x14ac:dyDescent="0.2">
      <c r="D191" s="19"/>
      <c r="E191" s="31"/>
      <c r="F191" s="23"/>
      <c r="G191" s="23"/>
    </row>
    <row r="192" spans="4:7" x14ac:dyDescent="0.2">
      <c r="D192" s="19"/>
      <c r="E192" s="31"/>
      <c r="F192" s="23"/>
      <c r="G192" s="23"/>
    </row>
    <row r="193" spans="4:7" x14ac:dyDescent="0.2">
      <c r="D193" s="19"/>
      <c r="E193" s="31"/>
      <c r="F193" s="23"/>
      <c r="G193" s="23"/>
    </row>
    <row r="194" spans="4:7" x14ac:dyDescent="0.2">
      <c r="D194" s="19"/>
      <c r="E194" s="31"/>
      <c r="F194" s="23"/>
      <c r="G194" s="23"/>
    </row>
    <row r="195" spans="4:7" x14ac:dyDescent="0.2">
      <c r="D195" s="19"/>
      <c r="E195" s="31"/>
      <c r="F195" s="23"/>
      <c r="G195" s="23"/>
    </row>
    <row r="196" spans="4:7" x14ac:dyDescent="0.2">
      <c r="D196" s="19"/>
      <c r="E196" s="31"/>
      <c r="F196" s="23"/>
      <c r="G196" s="23"/>
    </row>
    <row r="197" spans="4:7" x14ac:dyDescent="0.2">
      <c r="D197" s="19"/>
      <c r="E197" s="31"/>
      <c r="F197" s="23"/>
      <c r="G197" s="23"/>
    </row>
    <row r="198" spans="4:7" x14ac:dyDescent="0.2">
      <c r="D198" s="19"/>
      <c r="E198" s="31"/>
      <c r="F198" s="23"/>
      <c r="G198" s="23"/>
    </row>
    <row r="199" spans="4:7" x14ac:dyDescent="0.2">
      <c r="D199" s="19"/>
      <c r="E199" s="31"/>
      <c r="F199" s="23"/>
      <c r="G199" s="23"/>
    </row>
    <row r="200" spans="4:7" x14ac:dyDescent="0.2">
      <c r="D200" s="19"/>
      <c r="E200" s="31"/>
      <c r="F200" s="23"/>
      <c r="G200" s="23"/>
    </row>
    <row r="201" spans="4:7" x14ac:dyDescent="0.2">
      <c r="D201" s="19"/>
      <c r="E201" s="31"/>
      <c r="F201" s="23"/>
      <c r="G201" s="23"/>
    </row>
    <row r="202" spans="4:7" x14ac:dyDescent="0.2">
      <c r="D202" s="19"/>
      <c r="E202" s="31"/>
      <c r="F202" s="23"/>
      <c r="G202" s="23"/>
    </row>
    <row r="203" spans="4:7" x14ac:dyDescent="0.2">
      <c r="D203" s="19"/>
      <c r="E203" s="31"/>
      <c r="F203" s="23"/>
      <c r="G203" s="23"/>
    </row>
    <row r="204" spans="4:7" x14ac:dyDescent="0.2">
      <c r="D204" s="19"/>
      <c r="E204" s="31"/>
      <c r="F204" s="23"/>
      <c r="G204" s="23"/>
    </row>
    <row r="205" spans="4:7" x14ac:dyDescent="0.2">
      <c r="D205" s="19"/>
      <c r="E205" s="31"/>
      <c r="F205" s="23"/>
      <c r="G205" s="23"/>
    </row>
    <row r="206" spans="4:7" x14ac:dyDescent="0.2">
      <c r="D206" s="19"/>
      <c r="E206" s="31"/>
      <c r="F206" s="23"/>
      <c r="G206" s="23"/>
    </row>
    <row r="207" spans="4:7" x14ac:dyDescent="0.2">
      <c r="D207" s="19"/>
      <c r="E207" s="31"/>
      <c r="F207" s="23"/>
      <c r="G207" s="23"/>
    </row>
    <row r="208" spans="4:7" x14ac:dyDescent="0.2">
      <c r="D208" s="19"/>
      <c r="E208" s="31"/>
      <c r="F208" s="23"/>
      <c r="G208" s="23"/>
    </row>
    <row r="209" spans="4:7" x14ac:dyDescent="0.2">
      <c r="D209" s="19"/>
      <c r="E209" s="31"/>
      <c r="F209" s="23"/>
      <c r="G209" s="23"/>
    </row>
    <row r="210" spans="4:7" x14ac:dyDescent="0.2">
      <c r="D210" s="19"/>
      <c r="E210" s="31"/>
      <c r="F210" s="23"/>
      <c r="G210" s="23"/>
    </row>
    <row r="211" spans="4:7" x14ac:dyDescent="0.2">
      <c r="D211" s="19"/>
      <c r="E211" s="31"/>
      <c r="F211" s="23"/>
      <c r="G211" s="23"/>
    </row>
    <row r="212" spans="4:7" x14ac:dyDescent="0.2">
      <c r="D212" s="19"/>
      <c r="E212" s="31"/>
      <c r="F212" s="23"/>
      <c r="G212" s="23"/>
    </row>
    <row r="213" spans="4:7" x14ac:dyDescent="0.2">
      <c r="D213" s="19"/>
      <c r="E213" s="31"/>
      <c r="F213" s="23"/>
      <c r="G213" s="23"/>
    </row>
    <row r="214" spans="4:7" x14ac:dyDescent="0.2">
      <c r="D214" s="19"/>
      <c r="E214" s="31"/>
      <c r="F214" s="23"/>
      <c r="G214" s="23"/>
    </row>
    <row r="215" spans="4:7" x14ac:dyDescent="0.2">
      <c r="D215" s="19"/>
      <c r="E215" s="31"/>
      <c r="F215" s="23"/>
      <c r="G215" s="23"/>
    </row>
    <row r="216" spans="4:7" x14ac:dyDescent="0.2">
      <c r="D216" s="19"/>
      <c r="E216" s="31"/>
      <c r="F216" s="23"/>
      <c r="G216" s="23"/>
    </row>
    <row r="217" spans="4:7" x14ac:dyDescent="0.2">
      <c r="D217" s="19"/>
      <c r="E217" s="31"/>
      <c r="F217" s="23"/>
      <c r="G217" s="23"/>
    </row>
    <row r="218" spans="4:7" x14ac:dyDescent="0.2">
      <c r="D218" s="19"/>
      <c r="E218" s="31"/>
      <c r="F218" s="23"/>
      <c r="G218" s="23"/>
    </row>
    <row r="219" spans="4:7" x14ac:dyDescent="0.2">
      <c r="D219" s="19"/>
      <c r="E219" s="31"/>
      <c r="F219" s="23"/>
      <c r="G219" s="23"/>
    </row>
    <row r="220" spans="4:7" x14ac:dyDescent="0.2">
      <c r="D220" s="19"/>
      <c r="E220" s="31"/>
      <c r="F220" s="23"/>
      <c r="G220" s="23"/>
    </row>
    <row r="221" spans="4:7" x14ac:dyDescent="0.2">
      <c r="D221" s="19"/>
      <c r="E221" s="31"/>
      <c r="F221" s="23"/>
      <c r="G221" s="23"/>
    </row>
    <row r="222" spans="4:7" x14ac:dyDescent="0.2">
      <c r="D222" s="19"/>
      <c r="E222" s="31"/>
      <c r="F222" s="23"/>
      <c r="G222" s="23"/>
    </row>
    <row r="223" spans="4:7" x14ac:dyDescent="0.2">
      <c r="D223" s="19"/>
      <c r="E223" s="31"/>
      <c r="F223" s="23"/>
      <c r="G223" s="23"/>
    </row>
    <row r="224" spans="4:7" x14ac:dyDescent="0.2">
      <c r="D224" s="19"/>
      <c r="E224" s="31"/>
      <c r="F224" s="23"/>
      <c r="G224" s="23"/>
    </row>
    <row r="225" spans="4:7" x14ac:dyDescent="0.2">
      <c r="D225" s="19"/>
      <c r="E225" s="31"/>
      <c r="F225" s="23"/>
      <c r="G225" s="23"/>
    </row>
    <row r="226" spans="4:7" x14ac:dyDescent="0.2">
      <c r="D226" s="19"/>
      <c r="E226" s="31"/>
      <c r="F226" s="23"/>
      <c r="G226" s="23"/>
    </row>
    <row r="227" spans="4:7" x14ac:dyDescent="0.2">
      <c r="D227" s="19"/>
      <c r="E227" s="31"/>
      <c r="F227" s="23"/>
      <c r="G227" s="23"/>
    </row>
    <row r="228" spans="4:7" x14ac:dyDescent="0.2">
      <c r="D228" s="19"/>
      <c r="E228" s="31"/>
      <c r="F228" s="23"/>
      <c r="G228" s="23"/>
    </row>
    <row r="229" spans="4:7" x14ac:dyDescent="0.2">
      <c r="D229" s="19"/>
      <c r="E229" s="31"/>
      <c r="F229" s="23"/>
      <c r="G229" s="23"/>
    </row>
    <row r="230" spans="4:7" x14ac:dyDescent="0.2">
      <c r="D230" s="19"/>
      <c r="E230" s="31"/>
      <c r="F230" s="23"/>
      <c r="G230" s="23"/>
    </row>
    <row r="231" spans="4:7" x14ac:dyDescent="0.2">
      <c r="D231" s="19"/>
      <c r="E231" s="31"/>
      <c r="F231" s="23"/>
      <c r="G231" s="23"/>
    </row>
    <row r="232" spans="4:7" x14ac:dyDescent="0.2">
      <c r="D232" s="19"/>
      <c r="E232" s="31"/>
      <c r="F232" s="23"/>
      <c r="G232" s="23"/>
    </row>
    <row r="233" spans="4:7" x14ac:dyDescent="0.2">
      <c r="D233" s="19"/>
      <c r="E233" s="31"/>
      <c r="F233" s="23"/>
      <c r="G233" s="23"/>
    </row>
    <row r="234" spans="4:7" x14ac:dyDescent="0.2">
      <c r="D234" s="19"/>
      <c r="E234" s="31"/>
      <c r="F234" s="23"/>
      <c r="G234" s="23"/>
    </row>
    <row r="235" spans="4:7" x14ac:dyDescent="0.2">
      <c r="D235" s="19"/>
      <c r="E235" s="31"/>
      <c r="F235" s="23"/>
      <c r="G235" s="23"/>
    </row>
    <row r="236" spans="4:7" x14ac:dyDescent="0.2">
      <c r="D236" s="19"/>
      <c r="E236" s="31"/>
      <c r="F236" s="23"/>
      <c r="G236" s="23"/>
    </row>
    <row r="237" spans="4:7" x14ac:dyDescent="0.2">
      <c r="D237" s="19"/>
      <c r="E237" s="31"/>
      <c r="F237" s="23"/>
      <c r="G237" s="23"/>
    </row>
    <row r="238" spans="4:7" x14ac:dyDescent="0.2">
      <c r="D238" s="19"/>
      <c r="E238" s="31"/>
      <c r="F238" s="23"/>
      <c r="G238" s="23"/>
    </row>
    <row r="239" spans="4:7" x14ac:dyDescent="0.2">
      <c r="D239" s="19"/>
      <c r="E239" s="31"/>
      <c r="F239" s="23"/>
      <c r="G239" s="23"/>
    </row>
    <row r="240" spans="4:7" x14ac:dyDescent="0.2">
      <c r="D240" s="19"/>
      <c r="E240" s="31"/>
      <c r="F240" s="23"/>
      <c r="G240" s="23"/>
    </row>
    <row r="241" spans="4:7" x14ac:dyDescent="0.2">
      <c r="D241" s="19"/>
      <c r="E241" s="31"/>
      <c r="F241" s="23"/>
      <c r="G241" s="23"/>
    </row>
    <row r="242" spans="4:7" x14ac:dyDescent="0.2">
      <c r="D242" s="19"/>
      <c r="E242" s="31"/>
      <c r="F242" s="23"/>
      <c r="G242" s="23"/>
    </row>
    <row r="243" spans="4:7" x14ac:dyDescent="0.2">
      <c r="D243" s="19"/>
      <c r="E243" s="31"/>
      <c r="F243" s="23"/>
      <c r="G243" s="23"/>
    </row>
    <row r="244" spans="4:7" x14ac:dyDescent="0.2">
      <c r="D244" s="19"/>
      <c r="E244" s="31"/>
      <c r="F244" s="23"/>
      <c r="G244" s="23"/>
    </row>
    <row r="245" spans="4:7" x14ac:dyDescent="0.2">
      <c r="D245" s="19"/>
      <c r="E245" s="31"/>
      <c r="F245" s="23"/>
      <c r="G245" s="23"/>
    </row>
    <row r="246" spans="4:7" x14ac:dyDescent="0.2">
      <c r="D246" s="19"/>
      <c r="E246" s="31"/>
      <c r="F246" s="23"/>
      <c r="G246" s="23"/>
    </row>
    <row r="247" spans="4:7" x14ac:dyDescent="0.2">
      <c r="D247" s="19"/>
      <c r="E247" s="31"/>
      <c r="F247" s="23"/>
      <c r="G247" s="23"/>
    </row>
    <row r="248" spans="4:7" x14ac:dyDescent="0.2">
      <c r="D248" s="19"/>
      <c r="E248" s="31"/>
      <c r="F248" s="23"/>
      <c r="G248" s="23"/>
    </row>
    <row r="249" spans="4:7" x14ac:dyDescent="0.2">
      <c r="D249" s="19"/>
      <c r="E249" s="31"/>
      <c r="F249" s="23"/>
      <c r="G249" s="23"/>
    </row>
    <row r="250" spans="4:7" x14ac:dyDescent="0.2">
      <c r="D250" s="19"/>
      <c r="E250" s="31"/>
      <c r="F250" s="23"/>
      <c r="G250" s="23"/>
    </row>
    <row r="251" spans="4:7" x14ac:dyDescent="0.2">
      <c r="D251" s="19"/>
      <c r="E251" s="31"/>
      <c r="F251" s="23"/>
      <c r="G251" s="23"/>
    </row>
    <row r="252" spans="4:7" x14ac:dyDescent="0.2">
      <c r="D252" s="19"/>
      <c r="E252" s="31"/>
      <c r="F252" s="23"/>
      <c r="G252" s="23"/>
    </row>
    <row r="253" spans="4:7" x14ac:dyDescent="0.2">
      <c r="D253" s="19"/>
      <c r="E253" s="31"/>
      <c r="F253" s="23"/>
      <c r="G253" s="23"/>
    </row>
    <row r="254" spans="4:7" x14ac:dyDescent="0.2">
      <c r="D254" s="19"/>
      <c r="E254" s="31"/>
      <c r="F254" s="23"/>
      <c r="G254" s="23"/>
    </row>
    <row r="255" spans="4:7" x14ac:dyDescent="0.2">
      <c r="D255" s="19"/>
      <c r="E255" s="31"/>
      <c r="F255" s="23"/>
      <c r="G255" s="23"/>
    </row>
    <row r="256" spans="4:7" x14ac:dyDescent="0.2">
      <c r="D256" s="19"/>
      <c r="E256" s="31"/>
      <c r="F256" s="23"/>
      <c r="G256" s="23"/>
    </row>
    <row r="257" spans="4:7" x14ac:dyDescent="0.2">
      <c r="D257" s="19"/>
      <c r="E257" s="31"/>
      <c r="F257" s="23"/>
      <c r="G257" s="23"/>
    </row>
    <row r="258" spans="4:7" x14ac:dyDescent="0.2">
      <c r="D258" s="19"/>
      <c r="E258" s="31"/>
      <c r="F258" s="23"/>
      <c r="G258" s="23"/>
    </row>
    <row r="259" spans="4:7" x14ac:dyDescent="0.2">
      <c r="D259" s="19"/>
      <c r="E259" s="31"/>
      <c r="F259" s="23"/>
      <c r="G259" s="23"/>
    </row>
    <row r="260" spans="4:7" x14ac:dyDescent="0.2">
      <c r="D260" s="19"/>
      <c r="E260" s="31"/>
      <c r="F260" s="23"/>
      <c r="G260" s="23"/>
    </row>
    <row r="261" spans="4:7" x14ac:dyDescent="0.2">
      <c r="D261" s="19"/>
      <c r="E261" s="31"/>
      <c r="F261" s="23"/>
      <c r="G261" s="23"/>
    </row>
    <row r="262" spans="4:7" x14ac:dyDescent="0.2">
      <c r="D262" s="19"/>
      <c r="E262" s="31"/>
      <c r="F262" s="23"/>
      <c r="G262" s="23"/>
    </row>
    <row r="263" spans="4:7" x14ac:dyDescent="0.2">
      <c r="D263" s="19"/>
      <c r="E263" s="31"/>
      <c r="F263" s="23"/>
      <c r="G263" s="23"/>
    </row>
    <row r="264" spans="4:7" x14ac:dyDescent="0.2">
      <c r="D264" s="19"/>
      <c r="E264" s="31"/>
      <c r="F264" s="23"/>
      <c r="G264" s="23"/>
    </row>
    <row r="265" spans="4:7" x14ac:dyDescent="0.2">
      <c r="D265" s="19"/>
      <c r="E265" s="31"/>
      <c r="F265" s="23"/>
      <c r="G265" s="23"/>
    </row>
    <row r="266" spans="4:7" x14ac:dyDescent="0.2">
      <c r="D266" s="19"/>
      <c r="E266" s="31"/>
      <c r="F266" s="23"/>
      <c r="G266" s="23"/>
    </row>
    <row r="267" spans="4:7" x14ac:dyDescent="0.2">
      <c r="D267" s="19"/>
      <c r="E267" s="31"/>
      <c r="F267" s="23"/>
      <c r="G267" s="23"/>
    </row>
    <row r="268" spans="4:7" x14ac:dyDescent="0.2">
      <c r="D268" s="19"/>
      <c r="E268" s="31"/>
      <c r="F268" s="23"/>
      <c r="G268" s="23"/>
    </row>
    <row r="269" spans="4:7" x14ac:dyDescent="0.2">
      <c r="D269" s="19"/>
      <c r="E269" s="31"/>
      <c r="F269" s="23"/>
      <c r="G269" s="23"/>
    </row>
    <row r="270" spans="4:7" x14ac:dyDescent="0.2">
      <c r="D270" s="19"/>
      <c r="E270" s="31"/>
      <c r="F270" s="23"/>
      <c r="G270" s="23"/>
    </row>
    <row r="271" spans="4:7" x14ac:dyDescent="0.2">
      <c r="D271" s="19"/>
      <c r="E271" s="31"/>
      <c r="F271" s="23"/>
      <c r="G271" s="23"/>
    </row>
    <row r="272" spans="4:7" x14ac:dyDescent="0.2">
      <c r="D272" s="19"/>
      <c r="E272" s="31"/>
      <c r="F272" s="23"/>
      <c r="G272" s="23"/>
    </row>
    <row r="273" spans="4:7" x14ac:dyDescent="0.2">
      <c r="D273" s="19"/>
      <c r="E273" s="31"/>
      <c r="F273" s="23"/>
      <c r="G273" s="23"/>
    </row>
    <row r="274" spans="4:7" x14ac:dyDescent="0.2">
      <c r="D274" s="19"/>
      <c r="E274" s="31"/>
      <c r="F274" s="23"/>
      <c r="G274" s="23"/>
    </row>
    <row r="275" spans="4:7" x14ac:dyDescent="0.2">
      <c r="D275" s="19"/>
      <c r="E275" s="31"/>
      <c r="F275" s="23"/>
      <c r="G275" s="23"/>
    </row>
    <row r="276" spans="4:7" x14ac:dyDescent="0.2">
      <c r="D276" s="19"/>
      <c r="E276" s="31"/>
      <c r="F276" s="23"/>
      <c r="G276" s="23"/>
    </row>
    <row r="277" spans="4:7" x14ac:dyDescent="0.2">
      <c r="D277" s="19"/>
      <c r="E277" s="31"/>
      <c r="F277" s="23"/>
      <c r="G277" s="23"/>
    </row>
    <row r="278" spans="4:7" x14ac:dyDescent="0.2">
      <c r="D278" s="19"/>
      <c r="E278" s="31"/>
      <c r="F278" s="23"/>
      <c r="G278" s="23"/>
    </row>
    <row r="279" spans="4:7" x14ac:dyDescent="0.2">
      <c r="D279" s="19"/>
      <c r="E279" s="31"/>
      <c r="F279" s="23"/>
      <c r="G279" s="23"/>
    </row>
    <row r="280" spans="4:7" x14ac:dyDescent="0.2">
      <c r="D280" s="19"/>
      <c r="E280" s="31"/>
      <c r="F280" s="23"/>
      <c r="G280" s="23"/>
    </row>
    <row r="281" spans="4:7" x14ac:dyDescent="0.2">
      <c r="D281" s="19"/>
      <c r="E281" s="31"/>
      <c r="F281" s="23"/>
      <c r="G281" s="23"/>
    </row>
    <row r="282" spans="4:7" x14ac:dyDescent="0.2">
      <c r="D282" s="19"/>
      <c r="E282" s="31"/>
      <c r="F282" s="23"/>
      <c r="G282" s="23"/>
    </row>
    <row r="283" spans="4:7" x14ac:dyDescent="0.2">
      <c r="D283" s="19"/>
      <c r="E283" s="31"/>
      <c r="F283" s="23"/>
      <c r="G283" s="23"/>
    </row>
    <row r="284" spans="4:7" x14ac:dyDescent="0.2">
      <c r="D284" s="19"/>
      <c r="E284" s="31"/>
      <c r="F284" s="23"/>
      <c r="G284" s="23"/>
    </row>
    <row r="285" spans="4:7" x14ac:dyDescent="0.2">
      <c r="D285" s="19"/>
      <c r="E285" s="31"/>
      <c r="F285" s="23"/>
      <c r="G285" s="23"/>
    </row>
    <row r="286" spans="4:7" x14ac:dyDescent="0.2">
      <c r="D286" s="19"/>
      <c r="E286" s="31"/>
      <c r="F286" s="23"/>
      <c r="G286" s="23"/>
    </row>
    <row r="287" spans="4:7" x14ac:dyDescent="0.2">
      <c r="D287" s="19"/>
      <c r="E287" s="31"/>
      <c r="F287" s="23"/>
      <c r="G287" s="23"/>
    </row>
    <row r="288" spans="4:7" x14ac:dyDescent="0.2">
      <c r="D288" s="19"/>
      <c r="E288" s="31"/>
      <c r="F288" s="23"/>
      <c r="G288" s="23"/>
    </row>
    <row r="289" spans="4:7" x14ac:dyDescent="0.2">
      <c r="D289" s="19"/>
      <c r="E289" s="31"/>
      <c r="F289" s="23"/>
      <c r="G289" s="23"/>
    </row>
    <row r="290" spans="4:7" x14ac:dyDescent="0.2">
      <c r="D290" s="19"/>
      <c r="E290" s="31"/>
      <c r="F290" s="23"/>
      <c r="G290" s="23"/>
    </row>
    <row r="291" spans="4:7" x14ac:dyDescent="0.2">
      <c r="D291" s="19"/>
      <c r="E291" s="31"/>
      <c r="F291" s="23"/>
      <c r="G291" s="23"/>
    </row>
    <row r="292" spans="4:7" x14ac:dyDescent="0.2">
      <c r="D292" s="19"/>
      <c r="E292" s="31"/>
      <c r="F292" s="23"/>
      <c r="G292" s="23"/>
    </row>
    <row r="293" spans="4:7" x14ac:dyDescent="0.2">
      <c r="D293" s="19"/>
      <c r="E293" s="31"/>
      <c r="F293" s="23"/>
      <c r="G293" s="23"/>
    </row>
    <row r="294" spans="4:7" x14ac:dyDescent="0.2">
      <c r="D294" s="19"/>
      <c r="E294" s="31"/>
      <c r="F294" s="23"/>
      <c r="G294" s="23"/>
    </row>
    <row r="295" spans="4:7" x14ac:dyDescent="0.2">
      <c r="D295" s="19"/>
      <c r="E295" s="31"/>
      <c r="F295" s="23"/>
      <c r="G295" s="23"/>
    </row>
    <row r="296" spans="4:7" x14ac:dyDescent="0.2">
      <c r="D296" s="19"/>
      <c r="E296" s="31"/>
      <c r="F296" s="23"/>
      <c r="G296" s="23"/>
    </row>
    <row r="297" spans="4:7" x14ac:dyDescent="0.2">
      <c r="D297" s="19"/>
      <c r="E297" s="31"/>
      <c r="F297" s="23"/>
      <c r="G297" s="23"/>
    </row>
    <row r="298" spans="4:7" x14ac:dyDescent="0.2">
      <c r="D298" s="19"/>
      <c r="E298" s="31"/>
      <c r="F298" s="23"/>
      <c r="G298" s="23"/>
    </row>
    <row r="299" spans="4:7" x14ac:dyDescent="0.2">
      <c r="D299" s="19"/>
      <c r="E299" s="31"/>
      <c r="F299" s="23"/>
      <c r="G299" s="23"/>
    </row>
    <row r="300" spans="4:7" x14ac:dyDescent="0.2">
      <c r="D300" s="19"/>
      <c r="E300" s="31"/>
      <c r="F300" s="23"/>
      <c r="G300" s="23"/>
    </row>
    <row r="301" spans="4:7" x14ac:dyDescent="0.2">
      <c r="D301" s="19"/>
      <c r="E301" s="31"/>
      <c r="F301" s="23"/>
      <c r="G301" s="23"/>
    </row>
    <row r="302" spans="4:7" x14ac:dyDescent="0.2">
      <c r="D302" s="19"/>
      <c r="E302" s="31"/>
      <c r="F302" s="23"/>
      <c r="G302" s="23"/>
    </row>
    <row r="303" spans="4:7" x14ac:dyDescent="0.2">
      <c r="D303" s="19"/>
      <c r="E303" s="31"/>
      <c r="F303" s="23"/>
      <c r="G303" s="23"/>
    </row>
    <row r="304" spans="4:7" x14ac:dyDescent="0.2">
      <c r="D304" s="19"/>
      <c r="E304" s="31"/>
      <c r="F304" s="23"/>
      <c r="G304" s="23"/>
    </row>
    <row r="305" spans="4:7" x14ac:dyDescent="0.2">
      <c r="D305" s="19"/>
      <c r="E305" s="31"/>
      <c r="F305" s="23"/>
      <c r="G305" s="23"/>
    </row>
    <row r="306" spans="4:7" x14ac:dyDescent="0.2">
      <c r="D306" s="19"/>
      <c r="E306" s="31"/>
      <c r="F306" s="23"/>
      <c r="G306" s="23"/>
    </row>
    <row r="307" spans="4:7" x14ac:dyDescent="0.2">
      <c r="D307" s="19"/>
      <c r="E307" s="31"/>
      <c r="F307" s="23"/>
      <c r="G307" s="23"/>
    </row>
    <row r="308" spans="4:7" x14ac:dyDescent="0.2">
      <c r="D308" s="19"/>
      <c r="E308" s="31"/>
      <c r="F308" s="23"/>
      <c r="G308" s="23"/>
    </row>
    <row r="309" spans="4:7" x14ac:dyDescent="0.2">
      <c r="D309" s="19"/>
      <c r="E309" s="31"/>
      <c r="F309" s="23"/>
      <c r="G309" s="23"/>
    </row>
    <row r="310" spans="4:7" x14ac:dyDescent="0.2">
      <c r="D310" s="19"/>
      <c r="E310" s="31"/>
      <c r="F310" s="23"/>
      <c r="G310" s="23"/>
    </row>
    <row r="311" spans="4:7" x14ac:dyDescent="0.2">
      <c r="D311" s="19"/>
      <c r="E311" s="31"/>
      <c r="F311" s="23"/>
      <c r="G311" s="23"/>
    </row>
    <row r="312" spans="4:7" x14ac:dyDescent="0.2">
      <c r="D312" s="19"/>
      <c r="E312" s="31"/>
      <c r="F312" s="23"/>
      <c r="G312" s="23"/>
    </row>
    <row r="313" spans="4:7" x14ac:dyDescent="0.2">
      <c r="D313" s="19"/>
      <c r="E313" s="31"/>
      <c r="F313" s="23"/>
      <c r="G313" s="23"/>
    </row>
    <row r="314" spans="4:7" x14ac:dyDescent="0.2">
      <c r="D314" s="19"/>
      <c r="E314" s="31"/>
      <c r="F314" s="23"/>
      <c r="G314" s="23"/>
    </row>
    <row r="315" spans="4:7" x14ac:dyDescent="0.2">
      <c r="D315" s="19"/>
      <c r="E315" s="31"/>
      <c r="F315" s="23"/>
      <c r="G315" s="23"/>
    </row>
    <row r="316" spans="4:7" x14ac:dyDescent="0.2">
      <c r="D316" s="19"/>
      <c r="E316" s="31"/>
      <c r="F316" s="23"/>
      <c r="G316" s="23"/>
    </row>
    <row r="317" spans="4:7" x14ac:dyDescent="0.2">
      <c r="D317" s="19"/>
      <c r="E317" s="31"/>
      <c r="F317" s="23"/>
      <c r="G317" s="23"/>
    </row>
    <row r="318" spans="4:7" x14ac:dyDescent="0.2">
      <c r="D318" s="19"/>
      <c r="E318" s="31"/>
      <c r="F318" s="23"/>
      <c r="G318" s="23"/>
    </row>
    <row r="319" spans="4:7" x14ac:dyDescent="0.2">
      <c r="D319" s="19"/>
      <c r="E319" s="31"/>
      <c r="F319" s="23"/>
      <c r="G319" s="23"/>
    </row>
    <row r="320" spans="4:7" x14ac:dyDescent="0.2">
      <c r="D320" s="19"/>
      <c r="E320" s="31"/>
      <c r="F320" s="23"/>
      <c r="G320" s="23"/>
    </row>
    <row r="321" spans="4:7" x14ac:dyDescent="0.2">
      <c r="D321" s="19"/>
      <c r="E321" s="31"/>
      <c r="F321" s="23"/>
      <c r="G321" s="23"/>
    </row>
    <row r="322" spans="4:7" x14ac:dyDescent="0.2">
      <c r="D322" s="19"/>
      <c r="E322" s="31"/>
      <c r="F322" s="23"/>
      <c r="G322" s="23"/>
    </row>
    <row r="323" spans="4:7" x14ac:dyDescent="0.2">
      <c r="D323" s="19"/>
      <c r="E323" s="31"/>
      <c r="F323" s="23"/>
      <c r="G323" s="23"/>
    </row>
    <row r="324" spans="4:7" x14ac:dyDescent="0.2">
      <c r="D324" s="19"/>
      <c r="E324" s="31"/>
      <c r="F324" s="23"/>
      <c r="G324" s="23"/>
    </row>
    <row r="325" spans="4:7" x14ac:dyDescent="0.2">
      <c r="D325" s="19"/>
      <c r="E325" s="31"/>
      <c r="F325" s="23"/>
      <c r="G325" s="23"/>
    </row>
    <row r="326" spans="4:7" x14ac:dyDescent="0.2">
      <c r="D326" s="19"/>
      <c r="E326" s="31"/>
      <c r="F326" s="23"/>
      <c r="G326" s="23"/>
    </row>
    <row r="327" spans="4:7" x14ac:dyDescent="0.2">
      <c r="D327" s="19"/>
      <c r="E327" s="31"/>
      <c r="F327" s="23"/>
      <c r="G327" s="23"/>
    </row>
    <row r="328" spans="4:7" x14ac:dyDescent="0.2">
      <c r="D328" s="19"/>
      <c r="E328" s="31"/>
      <c r="F328" s="23"/>
      <c r="G328" s="23"/>
    </row>
    <row r="329" spans="4:7" x14ac:dyDescent="0.2">
      <c r="D329" s="19"/>
      <c r="E329" s="31"/>
      <c r="F329" s="23"/>
      <c r="G329" s="23"/>
    </row>
    <row r="330" spans="4:7" x14ac:dyDescent="0.2">
      <c r="D330" s="19"/>
      <c r="E330" s="31"/>
      <c r="F330" s="23"/>
      <c r="G330" s="23"/>
    </row>
    <row r="331" spans="4:7" x14ac:dyDescent="0.2">
      <c r="D331" s="19"/>
      <c r="E331" s="31"/>
      <c r="F331" s="23"/>
      <c r="G331" s="23"/>
    </row>
    <row r="332" spans="4:7" x14ac:dyDescent="0.2">
      <c r="D332" s="19"/>
      <c r="E332" s="31"/>
      <c r="F332" s="23"/>
      <c r="G332" s="23"/>
    </row>
    <row r="333" spans="4:7" x14ac:dyDescent="0.2">
      <c r="D333" s="19"/>
      <c r="E333" s="31"/>
      <c r="F333" s="23"/>
      <c r="G333" s="23"/>
    </row>
    <row r="334" spans="4:7" x14ac:dyDescent="0.2">
      <c r="D334" s="19"/>
      <c r="E334" s="31"/>
      <c r="F334" s="23"/>
      <c r="G334" s="23"/>
    </row>
    <row r="335" spans="4:7" x14ac:dyDescent="0.2">
      <c r="D335" s="19"/>
      <c r="E335" s="31"/>
      <c r="F335" s="23"/>
      <c r="G335" s="23"/>
    </row>
    <row r="336" spans="4:7" x14ac:dyDescent="0.2">
      <c r="D336" s="19"/>
      <c r="E336" s="31"/>
      <c r="F336" s="23"/>
      <c r="G336" s="23"/>
    </row>
    <row r="337" spans="4:7" x14ac:dyDescent="0.2">
      <c r="D337" s="19"/>
      <c r="E337" s="31"/>
      <c r="F337" s="23"/>
      <c r="G337" s="23"/>
    </row>
    <row r="338" spans="4:7" x14ac:dyDescent="0.2">
      <c r="D338" s="19"/>
      <c r="E338" s="31"/>
      <c r="F338" s="23"/>
      <c r="G338" s="23"/>
    </row>
    <row r="339" spans="4:7" x14ac:dyDescent="0.2">
      <c r="D339" s="19"/>
      <c r="E339" s="31"/>
      <c r="F339" s="23"/>
      <c r="G339" s="23"/>
    </row>
    <row r="340" spans="4:7" x14ac:dyDescent="0.2">
      <c r="D340" s="19"/>
      <c r="E340" s="31"/>
      <c r="F340" s="23"/>
      <c r="G340" s="23"/>
    </row>
    <row r="341" spans="4:7" x14ac:dyDescent="0.2">
      <c r="D341" s="19"/>
      <c r="E341" s="31"/>
      <c r="F341" s="23"/>
      <c r="G341" s="23"/>
    </row>
    <row r="342" spans="4:7" x14ac:dyDescent="0.2">
      <c r="D342" s="19"/>
      <c r="E342" s="31"/>
      <c r="F342" s="23"/>
      <c r="G342" s="23"/>
    </row>
    <row r="343" spans="4:7" x14ac:dyDescent="0.2">
      <c r="D343" s="19"/>
      <c r="E343" s="31"/>
      <c r="F343" s="23"/>
      <c r="G343" s="23"/>
    </row>
    <row r="344" spans="4:7" x14ac:dyDescent="0.2">
      <c r="D344" s="19"/>
      <c r="E344" s="31"/>
      <c r="F344" s="23"/>
      <c r="G344" s="23"/>
    </row>
    <row r="345" spans="4:7" x14ac:dyDescent="0.2">
      <c r="D345" s="19"/>
      <c r="E345" s="31"/>
      <c r="F345" s="23"/>
      <c r="G345" s="23"/>
    </row>
    <row r="346" spans="4:7" x14ac:dyDescent="0.2">
      <c r="D346" s="19"/>
      <c r="E346" s="31"/>
      <c r="F346" s="23"/>
      <c r="G346" s="23"/>
    </row>
    <row r="347" spans="4:7" x14ac:dyDescent="0.2">
      <c r="D347" s="19"/>
      <c r="E347" s="31"/>
      <c r="F347" s="23"/>
      <c r="G347" s="23"/>
    </row>
    <row r="348" spans="4:7" x14ac:dyDescent="0.2">
      <c r="D348" s="19"/>
      <c r="E348" s="31"/>
      <c r="F348" s="23"/>
      <c r="G348" s="23"/>
    </row>
    <row r="349" spans="4:7" x14ac:dyDescent="0.2">
      <c r="D349" s="19"/>
      <c r="E349" s="31"/>
      <c r="F349" s="23"/>
      <c r="G349" s="23"/>
    </row>
    <row r="350" spans="4:7" x14ac:dyDescent="0.2">
      <c r="D350" s="19"/>
      <c r="E350" s="31"/>
      <c r="F350" s="23"/>
      <c r="G350" s="23"/>
    </row>
    <row r="351" spans="4:7" x14ac:dyDescent="0.2">
      <c r="D351" s="19"/>
      <c r="E351" s="31"/>
      <c r="F351" s="23"/>
      <c r="G351" s="23"/>
    </row>
    <row r="352" spans="4:7" x14ac:dyDescent="0.2">
      <c r="D352" s="19"/>
      <c r="E352" s="31"/>
      <c r="F352" s="23"/>
      <c r="G352" s="23"/>
    </row>
    <row r="353" spans="4:7" x14ac:dyDescent="0.2">
      <c r="D353" s="19"/>
      <c r="E353" s="31"/>
      <c r="F353" s="23"/>
      <c r="G353" s="23"/>
    </row>
    <row r="354" spans="4:7" x14ac:dyDescent="0.2">
      <c r="D354" s="19"/>
      <c r="E354" s="31"/>
      <c r="F354" s="23"/>
      <c r="G354" s="23"/>
    </row>
    <row r="355" spans="4:7" x14ac:dyDescent="0.2">
      <c r="D355" s="19"/>
      <c r="E355" s="31"/>
      <c r="F355" s="23"/>
      <c r="G355" s="23"/>
    </row>
    <row r="356" spans="4:7" x14ac:dyDescent="0.2">
      <c r="D356" s="19"/>
      <c r="E356" s="31"/>
      <c r="F356" s="23"/>
      <c r="G356" s="23"/>
    </row>
    <row r="357" spans="4:7" x14ac:dyDescent="0.2">
      <c r="D357" s="19"/>
      <c r="E357" s="31"/>
      <c r="F357" s="23"/>
      <c r="G357" s="23"/>
    </row>
    <row r="358" spans="4:7" x14ac:dyDescent="0.2">
      <c r="D358" s="19"/>
      <c r="E358" s="31"/>
      <c r="F358" s="23"/>
      <c r="G358" s="23"/>
    </row>
    <row r="359" spans="4:7" x14ac:dyDescent="0.2">
      <c r="D359" s="19"/>
      <c r="E359" s="31"/>
      <c r="F359" s="23"/>
      <c r="G359" s="23"/>
    </row>
    <row r="360" spans="4:7" x14ac:dyDescent="0.2">
      <c r="D360" s="19"/>
      <c r="E360" s="31"/>
      <c r="F360" s="23"/>
      <c r="G360" s="23"/>
    </row>
    <row r="361" spans="4:7" x14ac:dyDescent="0.2">
      <c r="D361" s="19"/>
      <c r="E361" s="31"/>
      <c r="F361" s="23"/>
      <c r="G361" s="23"/>
    </row>
    <row r="362" spans="4:7" x14ac:dyDescent="0.2">
      <c r="D362" s="19"/>
      <c r="E362" s="31"/>
      <c r="F362" s="23"/>
      <c r="G362" s="23"/>
    </row>
    <row r="363" spans="4:7" x14ac:dyDescent="0.2">
      <c r="D363" s="19"/>
      <c r="E363" s="31"/>
      <c r="F363" s="23"/>
      <c r="G363" s="23"/>
    </row>
    <row r="364" spans="4:7" x14ac:dyDescent="0.2">
      <c r="D364" s="19"/>
      <c r="E364" s="31"/>
      <c r="F364" s="23"/>
      <c r="G364" s="23"/>
    </row>
    <row r="365" spans="4:7" x14ac:dyDescent="0.2">
      <c r="D365" s="19"/>
      <c r="E365" s="31"/>
      <c r="F365" s="23"/>
      <c r="G365" s="23"/>
    </row>
    <row r="366" spans="4:7" x14ac:dyDescent="0.2">
      <c r="D366" s="19"/>
      <c r="E366" s="31"/>
      <c r="F366" s="23"/>
      <c r="G366" s="23"/>
    </row>
    <row r="367" spans="4:7" x14ac:dyDescent="0.2">
      <c r="D367" s="19"/>
      <c r="E367" s="31"/>
      <c r="F367" s="23"/>
      <c r="G367" s="23"/>
    </row>
    <row r="368" spans="4:7" x14ac:dyDescent="0.2">
      <c r="D368" s="19"/>
      <c r="E368" s="31"/>
      <c r="F368" s="23"/>
      <c r="G368" s="23"/>
    </row>
    <row r="369" spans="4:7" x14ac:dyDescent="0.2">
      <c r="D369" s="19"/>
      <c r="E369" s="31"/>
      <c r="F369" s="23"/>
      <c r="G369" s="23"/>
    </row>
    <row r="370" spans="4:7" x14ac:dyDescent="0.2">
      <c r="D370" s="19"/>
      <c r="E370" s="31"/>
      <c r="F370" s="23"/>
      <c r="G370" s="23"/>
    </row>
    <row r="371" spans="4:7" x14ac:dyDescent="0.2">
      <c r="D371" s="19"/>
      <c r="E371" s="31"/>
      <c r="F371" s="23"/>
      <c r="G371" s="23"/>
    </row>
    <row r="372" spans="4:7" x14ac:dyDescent="0.2">
      <c r="D372" s="19"/>
      <c r="E372" s="31"/>
      <c r="F372" s="23"/>
      <c r="G372" s="23"/>
    </row>
    <row r="373" spans="4:7" x14ac:dyDescent="0.2">
      <c r="D373" s="19"/>
      <c r="E373" s="31"/>
      <c r="F373" s="23"/>
      <c r="G373" s="23"/>
    </row>
    <row r="374" spans="4:7" x14ac:dyDescent="0.2">
      <c r="D374" s="19"/>
      <c r="E374" s="31"/>
      <c r="F374" s="23"/>
      <c r="G374" s="23"/>
    </row>
    <row r="375" spans="4:7" x14ac:dyDescent="0.2">
      <c r="D375" s="19"/>
      <c r="E375" s="31"/>
      <c r="F375" s="23"/>
      <c r="G375" s="23"/>
    </row>
    <row r="376" spans="4:7" x14ac:dyDescent="0.2">
      <c r="D376" s="19"/>
      <c r="E376" s="31"/>
      <c r="F376" s="23"/>
      <c r="G376" s="23"/>
    </row>
    <row r="377" spans="4:7" x14ac:dyDescent="0.2">
      <c r="D377" s="19"/>
      <c r="E377" s="31"/>
      <c r="F377" s="23"/>
      <c r="G377" s="23"/>
    </row>
    <row r="378" spans="4:7" x14ac:dyDescent="0.2">
      <c r="D378" s="19"/>
      <c r="E378" s="31"/>
      <c r="F378" s="23"/>
      <c r="G378" s="23"/>
    </row>
    <row r="379" spans="4:7" x14ac:dyDescent="0.2">
      <c r="D379" s="19"/>
      <c r="E379" s="31"/>
      <c r="F379" s="23"/>
      <c r="G379" s="23"/>
    </row>
    <row r="380" spans="4:7" x14ac:dyDescent="0.2">
      <c r="D380" s="19"/>
      <c r="E380" s="31"/>
      <c r="F380" s="23"/>
      <c r="G380" s="23"/>
    </row>
    <row r="381" spans="4:7" x14ac:dyDescent="0.2">
      <c r="D381" s="19"/>
      <c r="E381" s="31"/>
      <c r="F381" s="23"/>
      <c r="G381" s="23"/>
    </row>
    <row r="382" spans="4:7" x14ac:dyDescent="0.2">
      <c r="D382" s="19"/>
      <c r="E382" s="31"/>
      <c r="F382" s="23"/>
      <c r="G382" s="23"/>
    </row>
    <row r="383" spans="4:7" x14ac:dyDescent="0.2">
      <c r="D383" s="19"/>
      <c r="E383" s="31"/>
      <c r="F383" s="23"/>
      <c r="G383" s="23"/>
    </row>
    <row r="384" spans="4:7" x14ac:dyDescent="0.2">
      <c r="D384" s="19"/>
      <c r="E384" s="31"/>
      <c r="F384" s="23"/>
      <c r="G384" s="23"/>
    </row>
    <row r="385" spans="4:7" x14ac:dyDescent="0.2">
      <c r="D385" s="19"/>
      <c r="E385" s="31"/>
      <c r="F385" s="23"/>
      <c r="G385" s="23"/>
    </row>
    <row r="386" spans="4:7" x14ac:dyDescent="0.2">
      <c r="D386" s="19"/>
      <c r="E386" s="31"/>
      <c r="F386" s="23"/>
      <c r="G386" s="23"/>
    </row>
    <row r="387" spans="4:7" x14ac:dyDescent="0.2">
      <c r="D387" s="19"/>
      <c r="E387" s="31"/>
      <c r="F387" s="23"/>
      <c r="G387" s="23"/>
    </row>
    <row r="388" spans="4:7" x14ac:dyDescent="0.2">
      <c r="D388" s="19"/>
      <c r="E388" s="31"/>
      <c r="F388" s="23"/>
      <c r="G388" s="23"/>
    </row>
    <row r="389" spans="4:7" x14ac:dyDescent="0.2">
      <c r="D389" s="19"/>
      <c r="E389" s="31"/>
      <c r="F389" s="23"/>
      <c r="G389" s="23"/>
    </row>
    <row r="390" spans="4:7" x14ac:dyDescent="0.2">
      <c r="D390" s="19"/>
      <c r="E390" s="31"/>
      <c r="F390" s="23"/>
      <c r="G390" s="23"/>
    </row>
    <row r="391" spans="4:7" x14ac:dyDescent="0.2">
      <c r="D391" s="19"/>
      <c r="E391" s="31"/>
      <c r="F391" s="23"/>
      <c r="G391" s="23"/>
    </row>
    <row r="392" spans="4:7" x14ac:dyDescent="0.2">
      <c r="D392" s="19"/>
      <c r="E392" s="31"/>
      <c r="F392" s="23"/>
      <c r="G392" s="23"/>
    </row>
    <row r="393" spans="4:7" x14ac:dyDescent="0.2">
      <c r="D393" s="19"/>
      <c r="E393" s="31"/>
      <c r="F393" s="23"/>
      <c r="G393" s="23"/>
    </row>
    <row r="394" spans="4:7" x14ac:dyDescent="0.2">
      <c r="D394" s="19"/>
      <c r="E394" s="31"/>
      <c r="F394" s="23"/>
      <c r="G394" s="23"/>
    </row>
    <row r="395" spans="4:7" x14ac:dyDescent="0.2">
      <c r="D395" s="19"/>
      <c r="E395" s="31"/>
      <c r="F395" s="23"/>
      <c r="G395" s="23"/>
    </row>
    <row r="396" spans="4:7" x14ac:dyDescent="0.2">
      <c r="D396" s="19"/>
      <c r="E396" s="31"/>
      <c r="F396" s="23"/>
      <c r="G396" s="23"/>
    </row>
    <row r="397" spans="4:7" x14ac:dyDescent="0.2">
      <c r="D397" s="19"/>
      <c r="E397" s="31"/>
      <c r="F397" s="23"/>
      <c r="G397" s="23"/>
    </row>
    <row r="398" spans="4:7" x14ac:dyDescent="0.2">
      <c r="D398" s="19"/>
      <c r="E398" s="31"/>
      <c r="F398" s="23"/>
      <c r="G398" s="23"/>
    </row>
    <row r="399" spans="4:7" x14ac:dyDescent="0.2">
      <c r="D399" s="19"/>
      <c r="E399" s="31"/>
      <c r="F399" s="23"/>
      <c r="G399" s="23"/>
    </row>
    <row r="400" spans="4:7" x14ac:dyDescent="0.2">
      <c r="D400" s="19"/>
      <c r="E400" s="31"/>
      <c r="F400" s="23"/>
      <c r="G400" s="23"/>
    </row>
    <row r="401" spans="4:7" x14ac:dyDescent="0.2">
      <c r="D401" s="19"/>
      <c r="E401" s="31"/>
      <c r="F401" s="23"/>
      <c r="G401" s="23"/>
    </row>
    <row r="402" spans="4:7" x14ac:dyDescent="0.2">
      <c r="D402" s="19"/>
      <c r="E402" s="31"/>
      <c r="F402" s="23"/>
      <c r="G402" s="23"/>
    </row>
    <row r="403" spans="4:7" x14ac:dyDescent="0.2">
      <c r="D403" s="19"/>
      <c r="E403" s="31"/>
      <c r="F403" s="23"/>
      <c r="G403" s="23"/>
    </row>
    <row r="404" spans="4:7" x14ac:dyDescent="0.2">
      <c r="D404" s="19"/>
      <c r="E404" s="31"/>
      <c r="F404" s="23"/>
      <c r="G404" s="23"/>
    </row>
    <row r="405" spans="4:7" x14ac:dyDescent="0.2">
      <c r="D405" s="19"/>
      <c r="E405" s="31"/>
      <c r="F405" s="23"/>
      <c r="G405" s="23"/>
    </row>
    <row r="406" spans="4:7" x14ac:dyDescent="0.2">
      <c r="D406" s="19"/>
      <c r="E406" s="31"/>
      <c r="F406" s="23"/>
      <c r="G406" s="23"/>
    </row>
    <row r="407" spans="4:7" x14ac:dyDescent="0.2">
      <c r="D407" s="19"/>
      <c r="E407" s="31"/>
      <c r="F407" s="23"/>
      <c r="G407" s="23"/>
    </row>
    <row r="408" spans="4:7" x14ac:dyDescent="0.2">
      <c r="D408" s="19"/>
      <c r="E408" s="31"/>
      <c r="F408" s="23"/>
      <c r="G408" s="23"/>
    </row>
    <row r="409" spans="4:7" x14ac:dyDescent="0.2">
      <c r="D409" s="19"/>
      <c r="E409" s="31"/>
      <c r="F409" s="23"/>
      <c r="G409" s="23"/>
    </row>
    <row r="410" spans="4:7" x14ac:dyDescent="0.2">
      <c r="D410" s="19"/>
      <c r="E410" s="31"/>
      <c r="F410" s="23"/>
      <c r="G410" s="23"/>
    </row>
    <row r="411" spans="4:7" x14ac:dyDescent="0.2">
      <c r="D411" s="19"/>
      <c r="E411" s="31"/>
      <c r="F411" s="23"/>
      <c r="G411" s="23"/>
    </row>
    <row r="412" spans="4:7" x14ac:dyDescent="0.2">
      <c r="D412" s="19"/>
      <c r="E412" s="31"/>
      <c r="F412" s="23"/>
      <c r="G412" s="23"/>
    </row>
    <row r="413" spans="4:7" x14ac:dyDescent="0.2">
      <c r="D413" s="19"/>
      <c r="E413" s="31"/>
      <c r="F413" s="23"/>
      <c r="G413" s="23"/>
    </row>
    <row r="414" spans="4:7" x14ac:dyDescent="0.2">
      <c r="D414" s="19"/>
      <c r="E414" s="31"/>
      <c r="F414" s="23"/>
      <c r="G414" s="23"/>
    </row>
    <row r="415" spans="4:7" x14ac:dyDescent="0.2">
      <c r="D415" s="19"/>
      <c r="E415" s="31"/>
      <c r="F415" s="23"/>
      <c r="G415" s="23"/>
    </row>
    <row r="416" spans="4:7" x14ac:dyDescent="0.2">
      <c r="D416" s="19"/>
      <c r="E416" s="31"/>
      <c r="F416" s="23"/>
      <c r="G416" s="23"/>
    </row>
    <row r="417" spans="4:7" x14ac:dyDescent="0.2">
      <c r="D417" s="19"/>
      <c r="E417" s="31"/>
      <c r="F417" s="23"/>
      <c r="G417" s="23"/>
    </row>
    <row r="418" spans="4:7" x14ac:dyDescent="0.2">
      <c r="D418" s="19"/>
      <c r="E418" s="31"/>
      <c r="F418" s="23"/>
      <c r="G418" s="23"/>
    </row>
    <row r="419" spans="4:7" x14ac:dyDescent="0.2">
      <c r="D419" s="19"/>
      <c r="E419" s="31"/>
      <c r="F419" s="23"/>
      <c r="G419" s="23"/>
    </row>
    <row r="420" spans="4:7" x14ac:dyDescent="0.2">
      <c r="D420" s="19"/>
      <c r="E420" s="31"/>
      <c r="F420" s="23"/>
      <c r="G420" s="23"/>
    </row>
    <row r="421" spans="4:7" x14ac:dyDescent="0.2">
      <c r="D421" s="19"/>
      <c r="E421" s="31"/>
      <c r="F421" s="23"/>
      <c r="G421" s="23"/>
    </row>
    <row r="422" spans="4:7" x14ac:dyDescent="0.2">
      <c r="D422" s="19"/>
      <c r="E422" s="31"/>
      <c r="F422" s="23"/>
      <c r="G422" s="23"/>
    </row>
    <row r="423" spans="4:7" x14ac:dyDescent="0.2">
      <c r="D423" s="19"/>
      <c r="E423" s="31"/>
      <c r="F423" s="23"/>
      <c r="G423" s="23"/>
    </row>
    <row r="424" spans="4:7" x14ac:dyDescent="0.2">
      <c r="D424" s="19"/>
      <c r="E424" s="31"/>
      <c r="F424" s="23"/>
      <c r="G424" s="23"/>
    </row>
    <row r="425" spans="4:7" x14ac:dyDescent="0.2">
      <c r="D425" s="19"/>
      <c r="E425" s="31"/>
      <c r="F425" s="23"/>
      <c r="G425" s="23"/>
    </row>
    <row r="426" spans="4:7" x14ac:dyDescent="0.2">
      <c r="D426" s="19"/>
      <c r="E426" s="31"/>
      <c r="F426" s="23"/>
      <c r="G426" s="23"/>
    </row>
    <row r="427" spans="4:7" x14ac:dyDescent="0.2">
      <c r="D427" s="19"/>
      <c r="E427" s="31"/>
      <c r="F427" s="23"/>
      <c r="G427" s="23"/>
    </row>
    <row r="428" spans="4:7" x14ac:dyDescent="0.2">
      <c r="D428" s="19"/>
      <c r="E428" s="31"/>
      <c r="F428" s="23"/>
      <c r="G428" s="23"/>
    </row>
    <row r="429" spans="4:7" x14ac:dyDescent="0.2">
      <c r="D429" s="19"/>
      <c r="E429" s="31"/>
      <c r="F429" s="23"/>
      <c r="G429" s="23"/>
    </row>
    <row r="430" spans="4:7" x14ac:dyDescent="0.2">
      <c r="D430" s="19"/>
      <c r="E430" s="31"/>
      <c r="F430" s="23"/>
      <c r="G430" s="23"/>
    </row>
    <row r="431" spans="4:7" x14ac:dyDescent="0.2">
      <c r="D431" s="19"/>
      <c r="E431" s="31"/>
      <c r="F431" s="23"/>
      <c r="G431" s="23"/>
    </row>
    <row r="432" spans="4:7" x14ac:dyDescent="0.2">
      <c r="D432" s="19"/>
      <c r="E432" s="31"/>
      <c r="F432" s="23"/>
      <c r="G432" s="23"/>
    </row>
    <row r="433" spans="4:7" x14ac:dyDescent="0.2">
      <c r="D433" s="19"/>
      <c r="E433" s="31"/>
      <c r="F433" s="23"/>
      <c r="G433" s="23"/>
    </row>
    <row r="434" spans="4:7" x14ac:dyDescent="0.2">
      <c r="D434" s="19"/>
      <c r="E434" s="31"/>
      <c r="F434" s="23"/>
      <c r="G434" s="23"/>
    </row>
    <row r="435" spans="4:7" x14ac:dyDescent="0.2">
      <c r="D435" s="19"/>
      <c r="E435" s="31"/>
      <c r="F435" s="23"/>
      <c r="G435" s="23"/>
    </row>
    <row r="436" spans="4:7" x14ac:dyDescent="0.2">
      <c r="D436" s="19"/>
      <c r="E436" s="31"/>
      <c r="F436" s="23"/>
      <c r="G436" s="23"/>
    </row>
    <row r="437" spans="4:7" x14ac:dyDescent="0.2">
      <c r="D437" s="19"/>
      <c r="E437" s="31"/>
      <c r="F437" s="23"/>
      <c r="G437" s="23"/>
    </row>
    <row r="438" spans="4:7" x14ac:dyDescent="0.2">
      <c r="D438" s="19"/>
      <c r="E438" s="31"/>
      <c r="F438" s="23"/>
      <c r="G438" s="23"/>
    </row>
    <row r="439" spans="4:7" x14ac:dyDescent="0.2">
      <c r="D439" s="19"/>
      <c r="E439" s="31"/>
      <c r="F439" s="23"/>
      <c r="G439" s="23"/>
    </row>
    <row r="440" spans="4:7" x14ac:dyDescent="0.2">
      <c r="D440" s="19"/>
      <c r="E440" s="31"/>
      <c r="F440" s="23"/>
      <c r="G440" s="23"/>
    </row>
    <row r="441" spans="4:7" x14ac:dyDescent="0.2">
      <c r="D441" s="19"/>
      <c r="E441" s="31"/>
      <c r="F441" s="23"/>
      <c r="G441" s="23"/>
    </row>
    <row r="442" spans="4:7" x14ac:dyDescent="0.2">
      <c r="D442" s="19"/>
      <c r="E442" s="31"/>
      <c r="F442" s="23"/>
      <c r="G442" s="23"/>
    </row>
    <row r="443" spans="4:7" x14ac:dyDescent="0.2">
      <c r="D443" s="19"/>
      <c r="E443" s="31"/>
      <c r="F443" s="23"/>
      <c r="G443" s="23"/>
    </row>
    <row r="444" spans="4:7" x14ac:dyDescent="0.2">
      <c r="D444" s="19"/>
      <c r="E444" s="31"/>
      <c r="F444" s="23"/>
      <c r="G444" s="23"/>
    </row>
    <row r="445" spans="4:7" x14ac:dyDescent="0.2">
      <c r="D445" s="19"/>
      <c r="E445" s="31"/>
      <c r="F445" s="23"/>
      <c r="G445" s="23"/>
    </row>
    <row r="446" spans="4:7" x14ac:dyDescent="0.2">
      <c r="D446" s="19"/>
      <c r="E446" s="31"/>
      <c r="F446" s="23"/>
      <c r="G446" s="23"/>
    </row>
    <row r="447" spans="4:7" x14ac:dyDescent="0.2">
      <c r="D447" s="19"/>
      <c r="E447" s="31"/>
      <c r="F447" s="23"/>
      <c r="G447" s="23"/>
    </row>
    <row r="448" spans="4:7" x14ac:dyDescent="0.2">
      <c r="D448" s="19"/>
      <c r="E448" s="31"/>
      <c r="F448" s="23"/>
      <c r="G448" s="23"/>
    </row>
    <row r="449" spans="4:7" x14ac:dyDescent="0.2">
      <c r="D449" s="19"/>
      <c r="E449" s="31"/>
      <c r="F449" s="23"/>
      <c r="G449" s="23"/>
    </row>
    <row r="450" spans="4:7" x14ac:dyDescent="0.2">
      <c r="D450" s="19"/>
      <c r="E450" s="31"/>
      <c r="F450" s="23"/>
      <c r="G450" s="23"/>
    </row>
    <row r="451" spans="4:7" x14ac:dyDescent="0.2">
      <c r="D451" s="19"/>
      <c r="E451" s="31"/>
      <c r="F451" s="23"/>
      <c r="G451" s="23"/>
    </row>
    <row r="452" spans="4:7" x14ac:dyDescent="0.2">
      <c r="D452" s="19"/>
      <c r="E452" s="31"/>
      <c r="F452" s="23"/>
      <c r="G452" s="23"/>
    </row>
    <row r="453" spans="4:7" x14ac:dyDescent="0.2">
      <c r="D453" s="19"/>
      <c r="E453" s="31"/>
      <c r="F453" s="23"/>
      <c r="G453" s="23"/>
    </row>
    <row r="454" spans="4:7" x14ac:dyDescent="0.2">
      <c r="D454" s="19"/>
      <c r="E454" s="31"/>
      <c r="F454" s="23"/>
      <c r="G454" s="23"/>
    </row>
    <row r="455" spans="4:7" x14ac:dyDescent="0.2">
      <c r="D455" s="19"/>
      <c r="E455" s="31"/>
      <c r="F455" s="23"/>
      <c r="G455" s="23"/>
    </row>
    <row r="456" spans="4:7" x14ac:dyDescent="0.2">
      <c r="D456" s="19"/>
      <c r="E456" s="31"/>
      <c r="F456" s="23"/>
      <c r="G456" s="23"/>
    </row>
    <row r="457" spans="4:7" x14ac:dyDescent="0.2">
      <c r="D457" s="19"/>
      <c r="E457" s="31"/>
      <c r="F457" s="23"/>
      <c r="G457" s="23"/>
    </row>
    <row r="458" spans="4:7" x14ac:dyDescent="0.2">
      <c r="D458" s="19"/>
      <c r="E458" s="31"/>
      <c r="F458" s="23"/>
      <c r="G458" s="23"/>
    </row>
    <row r="459" spans="4:7" x14ac:dyDescent="0.2">
      <c r="D459" s="19"/>
      <c r="E459" s="31"/>
      <c r="F459" s="23"/>
      <c r="G459" s="23"/>
    </row>
    <row r="460" spans="4:7" x14ac:dyDescent="0.2">
      <c r="D460" s="19"/>
      <c r="E460" s="31"/>
      <c r="F460" s="23"/>
      <c r="G460" s="23"/>
    </row>
    <row r="461" spans="4:7" x14ac:dyDescent="0.2">
      <c r="D461" s="19"/>
      <c r="E461" s="31"/>
      <c r="F461" s="23"/>
      <c r="G461" s="23"/>
    </row>
    <row r="462" spans="4:7" x14ac:dyDescent="0.2">
      <c r="D462" s="19"/>
      <c r="E462" s="31"/>
      <c r="F462" s="23"/>
      <c r="G462" s="23"/>
    </row>
    <row r="463" spans="4:7" x14ac:dyDescent="0.2">
      <c r="D463" s="19"/>
      <c r="E463" s="31"/>
      <c r="F463" s="23"/>
      <c r="G463" s="23"/>
    </row>
    <row r="464" spans="4:7" x14ac:dyDescent="0.2">
      <c r="D464" s="19"/>
      <c r="E464" s="31"/>
      <c r="F464" s="23"/>
      <c r="G464" s="23"/>
    </row>
    <row r="465" spans="4:7" x14ac:dyDescent="0.2">
      <c r="D465" s="19"/>
      <c r="E465" s="31"/>
      <c r="F465" s="23"/>
      <c r="G465" s="23"/>
    </row>
    <row r="466" spans="4:7" x14ac:dyDescent="0.2">
      <c r="D466" s="19"/>
      <c r="E466" s="31"/>
      <c r="F466" s="23"/>
      <c r="G466" s="23"/>
    </row>
    <row r="467" spans="4:7" x14ac:dyDescent="0.2">
      <c r="D467" s="19"/>
      <c r="E467" s="31"/>
      <c r="F467" s="23"/>
      <c r="G467" s="23"/>
    </row>
    <row r="468" spans="4:7" x14ac:dyDescent="0.2">
      <c r="D468" s="19"/>
      <c r="E468" s="31"/>
      <c r="F468" s="23"/>
      <c r="G468" s="23"/>
    </row>
    <row r="469" spans="4:7" x14ac:dyDescent="0.2">
      <c r="D469" s="19"/>
      <c r="E469" s="31"/>
      <c r="F469" s="23"/>
      <c r="G469" s="23"/>
    </row>
    <row r="470" spans="4:7" x14ac:dyDescent="0.2">
      <c r="D470" s="19"/>
      <c r="E470" s="31"/>
      <c r="F470" s="23"/>
      <c r="G470" s="23"/>
    </row>
    <row r="471" spans="4:7" x14ac:dyDescent="0.2">
      <c r="D471" s="19"/>
      <c r="E471" s="31"/>
      <c r="F471" s="23"/>
      <c r="G471" s="23"/>
    </row>
    <row r="472" spans="4:7" x14ac:dyDescent="0.2">
      <c r="D472" s="19"/>
      <c r="E472" s="31"/>
      <c r="F472" s="23"/>
      <c r="G472" s="23"/>
    </row>
    <row r="473" spans="4:7" x14ac:dyDescent="0.2">
      <c r="D473" s="19"/>
      <c r="E473" s="31"/>
      <c r="F473" s="23"/>
      <c r="G473" s="23"/>
    </row>
    <row r="474" spans="4:7" x14ac:dyDescent="0.2">
      <c r="D474" s="19"/>
      <c r="E474" s="31"/>
      <c r="F474" s="23"/>
      <c r="G474" s="23"/>
    </row>
    <row r="475" spans="4:7" x14ac:dyDescent="0.2">
      <c r="D475" s="19"/>
      <c r="E475" s="31"/>
      <c r="F475" s="23"/>
      <c r="G475" s="23"/>
    </row>
    <row r="476" spans="4:7" x14ac:dyDescent="0.2">
      <c r="D476" s="19"/>
      <c r="E476" s="31"/>
      <c r="F476" s="23"/>
      <c r="G476" s="23"/>
    </row>
    <row r="477" spans="4:7" x14ac:dyDescent="0.2">
      <c r="D477" s="19"/>
      <c r="E477" s="31"/>
      <c r="F477" s="23"/>
      <c r="G477" s="23"/>
    </row>
    <row r="478" spans="4:7" x14ac:dyDescent="0.2">
      <c r="D478" s="19"/>
      <c r="E478" s="31"/>
      <c r="F478" s="23"/>
      <c r="G478" s="23"/>
    </row>
    <row r="479" spans="4:7" x14ac:dyDescent="0.2">
      <c r="D479" s="19"/>
      <c r="E479" s="31"/>
      <c r="F479" s="23"/>
      <c r="G479" s="23"/>
    </row>
    <row r="480" spans="4:7" x14ac:dyDescent="0.2">
      <c r="D480" s="19"/>
      <c r="E480" s="31"/>
      <c r="F480" s="23"/>
      <c r="G480" s="23"/>
    </row>
    <row r="481" spans="4:7" x14ac:dyDescent="0.2">
      <c r="D481" s="19"/>
      <c r="E481" s="31"/>
      <c r="F481" s="23"/>
      <c r="G481" s="23"/>
    </row>
    <row r="482" spans="4:7" x14ac:dyDescent="0.2">
      <c r="D482" s="19"/>
      <c r="E482" s="31"/>
      <c r="F482" s="23"/>
      <c r="G482" s="23"/>
    </row>
    <row r="483" spans="4:7" x14ac:dyDescent="0.2">
      <c r="D483" s="19"/>
      <c r="E483" s="31"/>
      <c r="F483" s="23"/>
      <c r="G483" s="23"/>
    </row>
    <row r="484" spans="4:7" x14ac:dyDescent="0.2">
      <c r="D484" s="19"/>
      <c r="E484" s="31"/>
      <c r="F484" s="23"/>
      <c r="G484" s="23"/>
    </row>
    <row r="485" spans="4:7" x14ac:dyDescent="0.2">
      <c r="D485" s="19"/>
      <c r="E485" s="31"/>
      <c r="F485" s="23"/>
      <c r="G485" s="23"/>
    </row>
    <row r="486" spans="4:7" x14ac:dyDescent="0.2">
      <c r="D486" s="19"/>
      <c r="E486" s="31"/>
      <c r="F486" s="23"/>
      <c r="G486" s="23"/>
    </row>
    <row r="487" spans="4:7" x14ac:dyDescent="0.2">
      <c r="D487" s="19"/>
      <c r="E487" s="31"/>
      <c r="F487" s="23"/>
      <c r="G487" s="23"/>
    </row>
    <row r="488" spans="4:7" x14ac:dyDescent="0.2">
      <c r="D488" s="19"/>
      <c r="E488" s="31"/>
      <c r="F488" s="23"/>
      <c r="G488" s="23"/>
    </row>
    <row r="489" spans="4:7" x14ac:dyDescent="0.2">
      <c r="D489" s="19"/>
      <c r="E489" s="31"/>
      <c r="F489" s="23"/>
      <c r="G489" s="23"/>
    </row>
    <row r="490" spans="4:7" x14ac:dyDescent="0.2">
      <c r="D490" s="19"/>
      <c r="E490" s="31"/>
      <c r="F490" s="23"/>
      <c r="G490" s="23"/>
    </row>
    <row r="491" spans="4:7" x14ac:dyDescent="0.2">
      <c r="D491" s="19"/>
      <c r="E491" s="31"/>
      <c r="F491" s="23"/>
      <c r="G491" s="23"/>
    </row>
    <row r="492" spans="4:7" x14ac:dyDescent="0.2">
      <c r="D492" s="19"/>
      <c r="E492" s="31"/>
      <c r="F492" s="23"/>
      <c r="G492" s="23"/>
    </row>
    <row r="493" spans="4:7" x14ac:dyDescent="0.2">
      <c r="D493" s="19"/>
      <c r="E493" s="31"/>
      <c r="F493" s="23"/>
      <c r="G493" s="23"/>
    </row>
    <row r="494" spans="4:7" x14ac:dyDescent="0.2">
      <c r="D494" s="19"/>
      <c r="E494" s="31"/>
      <c r="F494" s="23"/>
      <c r="G494" s="23"/>
    </row>
    <row r="495" spans="4:7" x14ac:dyDescent="0.2">
      <c r="D495" s="19"/>
      <c r="E495" s="31"/>
      <c r="F495" s="23"/>
      <c r="G495" s="23"/>
    </row>
    <row r="496" spans="4:7" x14ac:dyDescent="0.2">
      <c r="D496" s="19"/>
      <c r="E496" s="31"/>
      <c r="F496" s="23"/>
      <c r="G496" s="23"/>
    </row>
    <row r="497" spans="4:7" x14ac:dyDescent="0.2">
      <c r="D497" s="19"/>
      <c r="E497" s="31"/>
      <c r="F497" s="23"/>
      <c r="G497" s="23"/>
    </row>
    <row r="498" spans="4:7" x14ac:dyDescent="0.2">
      <c r="D498" s="19"/>
      <c r="E498" s="31"/>
      <c r="F498" s="23"/>
      <c r="G498" s="23"/>
    </row>
    <row r="499" spans="4:7" x14ac:dyDescent="0.2">
      <c r="D499" s="19"/>
      <c r="E499" s="31"/>
      <c r="F499" s="23"/>
      <c r="G499" s="23"/>
    </row>
    <row r="500" spans="4:7" x14ac:dyDescent="0.2">
      <c r="D500" s="19"/>
      <c r="E500" s="31"/>
      <c r="F500" s="23"/>
      <c r="G500" s="23"/>
    </row>
    <row r="501" spans="4:7" x14ac:dyDescent="0.2">
      <c r="D501" s="19"/>
      <c r="E501" s="31"/>
      <c r="F501" s="23"/>
      <c r="G501" s="23"/>
    </row>
    <row r="502" spans="4:7" x14ac:dyDescent="0.2">
      <c r="D502" s="19"/>
      <c r="E502" s="31"/>
      <c r="F502" s="23"/>
      <c r="G502" s="23"/>
    </row>
    <row r="503" spans="4:7" x14ac:dyDescent="0.2">
      <c r="D503" s="19"/>
      <c r="E503" s="31"/>
      <c r="F503" s="23"/>
      <c r="G503" s="23"/>
    </row>
    <row r="504" spans="4:7" x14ac:dyDescent="0.2">
      <c r="D504" s="19"/>
      <c r="E504" s="31"/>
      <c r="F504" s="23"/>
      <c r="G504" s="23"/>
    </row>
    <row r="505" spans="4:7" x14ac:dyDescent="0.2">
      <c r="D505" s="19"/>
      <c r="E505" s="31"/>
      <c r="F505" s="23"/>
      <c r="G505" s="23"/>
    </row>
    <row r="506" spans="4:7" x14ac:dyDescent="0.2">
      <c r="D506" s="19"/>
      <c r="E506" s="31"/>
      <c r="F506" s="23"/>
      <c r="G506" s="23"/>
    </row>
    <row r="507" spans="4:7" x14ac:dyDescent="0.2">
      <c r="D507" s="19"/>
      <c r="E507" s="31"/>
      <c r="F507" s="23"/>
      <c r="G507" s="23"/>
    </row>
    <row r="508" spans="4:7" x14ac:dyDescent="0.2">
      <c r="D508" s="19"/>
      <c r="E508" s="31"/>
      <c r="F508" s="23"/>
      <c r="G508" s="23"/>
    </row>
    <row r="509" spans="4:7" x14ac:dyDescent="0.2">
      <c r="D509" s="19"/>
      <c r="E509" s="31"/>
      <c r="F509" s="23"/>
      <c r="G509" s="23"/>
    </row>
    <row r="510" spans="4:7" x14ac:dyDescent="0.2">
      <c r="D510" s="19"/>
      <c r="E510" s="31"/>
      <c r="F510" s="23"/>
      <c r="G510" s="23"/>
    </row>
    <row r="511" spans="4:7" x14ac:dyDescent="0.2">
      <c r="D511" s="19"/>
      <c r="E511" s="31"/>
      <c r="F511" s="23"/>
      <c r="G511" s="23"/>
    </row>
    <row r="512" spans="4:7" x14ac:dyDescent="0.2">
      <c r="D512" s="19"/>
      <c r="E512" s="31"/>
      <c r="F512" s="23"/>
      <c r="G512" s="23"/>
    </row>
    <row r="513" spans="4:7" x14ac:dyDescent="0.2">
      <c r="D513" s="19"/>
      <c r="E513" s="31"/>
      <c r="F513" s="23"/>
      <c r="G513" s="23"/>
    </row>
    <row r="514" spans="4:7" x14ac:dyDescent="0.2">
      <c r="D514" s="19"/>
      <c r="E514" s="31"/>
      <c r="F514" s="23"/>
      <c r="G514" s="23"/>
    </row>
    <row r="515" spans="4:7" x14ac:dyDescent="0.2">
      <c r="D515" s="19"/>
      <c r="E515" s="31"/>
      <c r="F515" s="23"/>
      <c r="G515" s="23"/>
    </row>
    <row r="516" spans="4:7" x14ac:dyDescent="0.2">
      <c r="D516" s="19"/>
      <c r="E516" s="31"/>
      <c r="F516" s="23"/>
      <c r="G516" s="23"/>
    </row>
    <row r="517" spans="4:7" x14ac:dyDescent="0.2">
      <c r="D517" s="19"/>
      <c r="E517" s="31"/>
      <c r="F517" s="23"/>
      <c r="G517" s="23"/>
    </row>
    <row r="518" spans="4:7" x14ac:dyDescent="0.2">
      <c r="D518" s="19"/>
      <c r="E518" s="31"/>
      <c r="F518" s="23"/>
      <c r="G518" s="23"/>
    </row>
    <row r="519" spans="4:7" x14ac:dyDescent="0.2">
      <c r="D519" s="19"/>
      <c r="E519" s="31"/>
      <c r="F519" s="23"/>
      <c r="G519" s="23"/>
    </row>
    <row r="520" spans="4:7" x14ac:dyDescent="0.2">
      <c r="D520" s="19"/>
      <c r="E520" s="31"/>
      <c r="F520" s="23"/>
      <c r="G520" s="23"/>
    </row>
    <row r="521" spans="4:7" x14ac:dyDescent="0.2">
      <c r="D521" s="19"/>
      <c r="E521" s="31"/>
      <c r="F521" s="23"/>
      <c r="G521" s="23"/>
    </row>
    <row r="522" spans="4:7" x14ac:dyDescent="0.2">
      <c r="D522" s="19"/>
      <c r="E522" s="31"/>
      <c r="F522" s="23"/>
      <c r="G522" s="23"/>
    </row>
    <row r="523" spans="4:7" x14ac:dyDescent="0.2">
      <c r="D523" s="19"/>
      <c r="E523" s="31"/>
      <c r="F523" s="23"/>
      <c r="G523" s="23"/>
    </row>
    <row r="524" spans="4:7" x14ac:dyDescent="0.2">
      <c r="D524" s="19"/>
      <c r="E524" s="31"/>
      <c r="F524" s="23"/>
      <c r="G524" s="23"/>
    </row>
    <row r="525" spans="4:7" x14ac:dyDescent="0.2">
      <c r="D525" s="19"/>
      <c r="E525" s="31"/>
      <c r="F525" s="23"/>
      <c r="G525" s="23"/>
    </row>
    <row r="526" spans="4:7" x14ac:dyDescent="0.2">
      <c r="D526" s="19"/>
      <c r="E526" s="31"/>
      <c r="F526" s="23"/>
      <c r="G526" s="23"/>
    </row>
    <row r="527" spans="4:7" x14ac:dyDescent="0.2">
      <c r="D527" s="19"/>
      <c r="E527" s="31"/>
      <c r="F527" s="23"/>
      <c r="G527" s="23"/>
    </row>
    <row r="528" spans="4:7" x14ac:dyDescent="0.2">
      <c r="D528" s="19"/>
      <c r="E528" s="31"/>
      <c r="F528" s="23"/>
      <c r="G528" s="23"/>
    </row>
    <row r="529" spans="4:7" x14ac:dyDescent="0.2">
      <c r="D529" s="19"/>
      <c r="E529" s="31"/>
      <c r="F529" s="23"/>
      <c r="G529" s="23"/>
    </row>
    <row r="530" spans="4:7" x14ac:dyDescent="0.2">
      <c r="D530" s="19"/>
      <c r="E530" s="31"/>
      <c r="F530" s="23"/>
      <c r="G530" s="23"/>
    </row>
    <row r="531" spans="4:7" x14ac:dyDescent="0.2">
      <c r="D531" s="19"/>
      <c r="E531" s="31"/>
      <c r="F531" s="23"/>
      <c r="G531" s="23"/>
    </row>
    <row r="532" spans="4:7" x14ac:dyDescent="0.2">
      <c r="D532" s="19"/>
      <c r="E532" s="31"/>
      <c r="F532" s="23"/>
      <c r="G532" s="23"/>
    </row>
    <row r="533" spans="4:7" x14ac:dyDescent="0.2">
      <c r="D533" s="19"/>
      <c r="E533" s="31"/>
      <c r="F533" s="23"/>
      <c r="G533" s="23"/>
    </row>
    <row r="534" spans="4:7" x14ac:dyDescent="0.2">
      <c r="D534" s="19"/>
      <c r="E534" s="31"/>
      <c r="F534" s="23"/>
      <c r="G534" s="23"/>
    </row>
    <row r="535" spans="4:7" x14ac:dyDescent="0.2">
      <c r="D535" s="19"/>
      <c r="E535" s="31"/>
      <c r="F535" s="23"/>
      <c r="G535" s="23"/>
    </row>
    <row r="536" spans="4:7" x14ac:dyDescent="0.2">
      <c r="D536" s="19"/>
      <c r="E536" s="31"/>
      <c r="F536" s="23"/>
      <c r="G536" s="23"/>
    </row>
    <row r="537" spans="4:7" x14ac:dyDescent="0.2">
      <c r="D537" s="19"/>
      <c r="E537" s="31"/>
      <c r="F537" s="23"/>
      <c r="G537" s="23"/>
    </row>
    <row r="538" spans="4:7" x14ac:dyDescent="0.2">
      <c r="D538" s="19"/>
      <c r="E538" s="31"/>
      <c r="F538" s="23"/>
      <c r="G538" s="23"/>
    </row>
    <row r="539" spans="4:7" x14ac:dyDescent="0.2">
      <c r="D539" s="19"/>
      <c r="E539" s="31"/>
      <c r="F539" s="23"/>
      <c r="G539" s="23"/>
    </row>
    <row r="540" spans="4:7" x14ac:dyDescent="0.2">
      <c r="D540" s="19"/>
      <c r="E540" s="31"/>
      <c r="F540" s="23"/>
      <c r="G540" s="23"/>
    </row>
    <row r="541" spans="4:7" x14ac:dyDescent="0.2">
      <c r="D541" s="19"/>
      <c r="E541" s="31"/>
      <c r="F541" s="23"/>
      <c r="G541" s="23"/>
    </row>
    <row r="542" spans="4:7" x14ac:dyDescent="0.2">
      <c r="D542" s="19"/>
      <c r="E542" s="31"/>
      <c r="F542" s="23"/>
      <c r="G542" s="23"/>
    </row>
    <row r="543" spans="4:7" x14ac:dyDescent="0.2">
      <c r="D543" s="19"/>
      <c r="E543" s="31"/>
      <c r="F543" s="23"/>
      <c r="G543" s="23"/>
    </row>
    <row r="544" spans="4:7" x14ac:dyDescent="0.2">
      <c r="D544" s="19"/>
      <c r="E544" s="31"/>
      <c r="F544" s="23"/>
      <c r="G544" s="23"/>
    </row>
    <row r="545" spans="4:7" x14ac:dyDescent="0.2">
      <c r="D545" s="19"/>
      <c r="E545" s="31"/>
      <c r="F545" s="23"/>
      <c r="G545" s="23"/>
    </row>
    <row r="546" spans="4:7" x14ac:dyDescent="0.2">
      <c r="D546" s="19"/>
      <c r="E546" s="31"/>
      <c r="F546" s="23"/>
      <c r="G546" s="23"/>
    </row>
    <row r="547" spans="4:7" x14ac:dyDescent="0.2">
      <c r="D547" s="19"/>
      <c r="E547" s="31"/>
      <c r="F547" s="23"/>
      <c r="G547" s="23"/>
    </row>
    <row r="548" spans="4:7" x14ac:dyDescent="0.2">
      <c r="D548" s="19"/>
      <c r="E548" s="31"/>
      <c r="F548" s="23"/>
      <c r="G548" s="23"/>
    </row>
    <row r="549" spans="4:7" x14ac:dyDescent="0.2">
      <c r="D549" s="19"/>
      <c r="E549" s="31"/>
      <c r="F549" s="23"/>
      <c r="G549" s="23"/>
    </row>
    <row r="550" spans="4:7" x14ac:dyDescent="0.2">
      <c r="D550" s="19"/>
      <c r="E550" s="31"/>
      <c r="F550" s="23"/>
      <c r="G550" s="23"/>
    </row>
    <row r="551" spans="4:7" x14ac:dyDescent="0.2">
      <c r="D551" s="19"/>
      <c r="E551" s="31"/>
      <c r="F551" s="23"/>
      <c r="G551" s="23"/>
    </row>
    <row r="552" spans="4:7" x14ac:dyDescent="0.2">
      <c r="D552" s="19"/>
      <c r="E552" s="31"/>
      <c r="F552" s="23"/>
      <c r="G552" s="23"/>
    </row>
    <row r="553" spans="4:7" x14ac:dyDescent="0.2">
      <c r="D553" s="19"/>
      <c r="E553" s="31"/>
      <c r="F553" s="23"/>
      <c r="G553" s="23"/>
    </row>
    <row r="554" spans="4:7" x14ac:dyDescent="0.2">
      <c r="D554" s="19"/>
      <c r="E554" s="31"/>
      <c r="F554" s="23"/>
      <c r="G554" s="23"/>
    </row>
    <row r="555" spans="4:7" x14ac:dyDescent="0.2">
      <c r="D555" s="19"/>
      <c r="E555" s="31"/>
      <c r="F555" s="23"/>
      <c r="G555" s="23"/>
    </row>
    <row r="556" spans="4:7" x14ac:dyDescent="0.2">
      <c r="D556" s="19"/>
      <c r="E556" s="31"/>
      <c r="F556" s="23"/>
      <c r="G556" s="23"/>
    </row>
    <row r="557" spans="4:7" x14ac:dyDescent="0.2">
      <c r="D557" s="19"/>
      <c r="E557" s="31"/>
      <c r="F557" s="23"/>
      <c r="G557" s="23"/>
    </row>
    <row r="558" spans="4:7" x14ac:dyDescent="0.2">
      <c r="D558" s="19"/>
      <c r="E558" s="31"/>
      <c r="F558" s="23"/>
      <c r="G558" s="23"/>
    </row>
    <row r="559" spans="4:7" x14ac:dyDescent="0.2">
      <c r="D559" s="19"/>
      <c r="E559" s="31"/>
      <c r="F559" s="23"/>
      <c r="G559" s="23"/>
    </row>
    <row r="560" spans="4:7" x14ac:dyDescent="0.2">
      <c r="D560" s="19"/>
      <c r="E560" s="31"/>
      <c r="F560" s="23"/>
      <c r="G560" s="23"/>
    </row>
    <row r="561" spans="4:7" x14ac:dyDescent="0.2">
      <c r="D561" s="19"/>
      <c r="E561" s="31"/>
      <c r="F561" s="23"/>
      <c r="G561" s="23"/>
    </row>
    <row r="562" spans="4:7" x14ac:dyDescent="0.2">
      <c r="D562" s="19"/>
      <c r="E562" s="31"/>
      <c r="F562" s="23"/>
      <c r="G562" s="23"/>
    </row>
    <row r="563" spans="4:7" x14ac:dyDescent="0.2">
      <c r="D563" s="19"/>
      <c r="E563" s="31"/>
      <c r="F563" s="23"/>
      <c r="G563" s="23"/>
    </row>
    <row r="564" spans="4:7" x14ac:dyDescent="0.2">
      <c r="D564" s="19"/>
      <c r="E564" s="31"/>
      <c r="F564" s="23"/>
      <c r="G564" s="23"/>
    </row>
    <row r="565" spans="4:7" x14ac:dyDescent="0.2">
      <c r="D565" s="19"/>
      <c r="E565" s="31"/>
      <c r="F565" s="23"/>
      <c r="G565" s="23"/>
    </row>
    <row r="566" spans="4:7" x14ac:dyDescent="0.2">
      <c r="D566" s="19"/>
      <c r="E566" s="31"/>
      <c r="F566" s="23"/>
      <c r="G566" s="23"/>
    </row>
    <row r="567" spans="4:7" x14ac:dyDescent="0.2">
      <c r="D567" s="19"/>
      <c r="E567" s="31"/>
      <c r="F567" s="23"/>
      <c r="G567" s="23"/>
    </row>
    <row r="568" spans="4:7" x14ac:dyDescent="0.2">
      <c r="D568" s="19"/>
      <c r="E568" s="31"/>
      <c r="F568" s="23"/>
      <c r="G568" s="23"/>
    </row>
    <row r="569" spans="4:7" x14ac:dyDescent="0.2">
      <c r="D569" s="19"/>
      <c r="E569" s="31"/>
      <c r="F569" s="23"/>
      <c r="G569" s="23"/>
    </row>
    <row r="570" spans="4:7" x14ac:dyDescent="0.2">
      <c r="D570" s="19"/>
      <c r="E570" s="31"/>
      <c r="F570" s="23"/>
      <c r="G570" s="23"/>
    </row>
    <row r="571" spans="4:7" x14ac:dyDescent="0.2">
      <c r="D571" s="19"/>
      <c r="E571" s="31"/>
      <c r="F571" s="23"/>
      <c r="G571" s="23"/>
    </row>
    <row r="572" spans="4:7" x14ac:dyDescent="0.2">
      <c r="D572" s="19"/>
      <c r="E572" s="31"/>
      <c r="F572" s="23"/>
      <c r="G572" s="23"/>
    </row>
    <row r="573" spans="4:7" x14ac:dyDescent="0.2">
      <c r="D573" s="19"/>
      <c r="E573" s="31"/>
      <c r="F573" s="23"/>
      <c r="G573" s="23"/>
    </row>
    <row r="574" spans="4:7" x14ac:dyDescent="0.2">
      <c r="D574" s="19"/>
      <c r="E574" s="31"/>
      <c r="F574" s="23"/>
      <c r="G574" s="23"/>
    </row>
    <row r="575" spans="4:7" x14ac:dyDescent="0.2">
      <c r="D575" s="19"/>
      <c r="E575" s="31"/>
      <c r="F575" s="23"/>
      <c r="G575" s="23"/>
    </row>
    <row r="576" spans="4:7" x14ac:dyDescent="0.2">
      <c r="D576" s="19"/>
      <c r="E576" s="31"/>
      <c r="F576" s="23"/>
      <c r="G576" s="23"/>
    </row>
    <row r="577" spans="4:7" x14ac:dyDescent="0.2">
      <c r="D577" s="19"/>
      <c r="E577" s="31"/>
      <c r="F577" s="23"/>
      <c r="G577" s="23"/>
    </row>
    <row r="578" spans="4:7" x14ac:dyDescent="0.2">
      <c r="D578" s="19"/>
      <c r="E578" s="31"/>
      <c r="F578" s="23"/>
      <c r="G578" s="23"/>
    </row>
    <row r="579" spans="4:7" x14ac:dyDescent="0.2">
      <c r="D579" s="19"/>
      <c r="E579" s="31"/>
      <c r="F579" s="23"/>
      <c r="G579" s="23"/>
    </row>
    <row r="580" spans="4:7" x14ac:dyDescent="0.2">
      <c r="D580" s="19"/>
      <c r="E580" s="31"/>
      <c r="F580" s="23"/>
      <c r="G580" s="23"/>
    </row>
    <row r="581" spans="4:7" x14ac:dyDescent="0.2">
      <c r="D581" s="19"/>
      <c r="E581" s="31"/>
      <c r="F581" s="23"/>
      <c r="G581" s="23"/>
    </row>
    <row r="582" spans="4:7" x14ac:dyDescent="0.2">
      <c r="D582" s="19"/>
      <c r="E582" s="31"/>
      <c r="F582" s="23"/>
      <c r="G582" s="23"/>
    </row>
    <row r="583" spans="4:7" x14ac:dyDescent="0.2">
      <c r="D583" s="19"/>
      <c r="E583" s="31"/>
      <c r="F583" s="23"/>
      <c r="G583" s="23"/>
    </row>
    <row r="584" spans="4:7" x14ac:dyDescent="0.2">
      <c r="D584" s="19"/>
      <c r="E584" s="31"/>
      <c r="F584" s="23"/>
      <c r="G584" s="23"/>
    </row>
    <row r="585" spans="4:7" x14ac:dyDescent="0.2">
      <c r="D585" s="19"/>
      <c r="E585" s="31"/>
      <c r="F585" s="23"/>
      <c r="G585" s="23"/>
    </row>
    <row r="586" spans="4:7" x14ac:dyDescent="0.2">
      <c r="D586" s="19"/>
      <c r="E586" s="31"/>
      <c r="F586" s="23"/>
      <c r="G586" s="23"/>
    </row>
    <row r="587" spans="4:7" x14ac:dyDescent="0.2">
      <c r="D587" s="19"/>
      <c r="E587" s="31"/>
      <c r="F587" s="23"/>
      <c r="G587" s="23"/>
    </row>
    <row r="588" spans="4:7" x14ac:dyDescent="0.2">
      <c r="D588" s="19"/>
      <c r="E588" s="31"/>
      <c r="F588" s="23"/>
      <c r="G588" s="23"/>
    </row>
    <row r="589" spans="4:7" x14ac:dyDescent="0.2">
      <c r="D589" s="19"/>
      <c r="E589" s="31"/>
      <c r="F589" s="23"/>
      <c r="G589" s="23"/>
    </row>
    <row r="590" spans="4:7" x14ac:dyDescent="0.2">
      <c r="D590" s="19"/>
      <c r="E590" s="31"/>
      <c r="F590" s="23"/>
      <c r="G590" s="23"/>
    </row>
    <row r="591" spans="4:7" x14ac:dyDescent="0.2">
      <c r="D591" s="19"/>
      <c r="E591" s="31"/>
      <c r="F591" s="23"/>
      <c r="G591" s="23"/>
    </row>
    <row r="592" spans="4:7" x14ac:dyDescent="0.2">
      <c r="D592" s="19"/>
      <c r="E592" s="31"/>
      <c r="F592" s="23"/>
      <c r="G592" s="23"/>
    </row>
    <row r="593" spans="4:7" x14ac:dyDescent="0.2">
      <c r="D593" s="19"/>
      <c r="E593" s="31"/>
      <c r="F593" s="23"/>
      <c r="G593" s="23"/>
    </row>
    <row r="594" spans="4:7" x14ac:dyDescent="0.2">
      <c r="D594" s="19"/>
      <c r="E594" s="31"/>
      <c r="F594" s="23"/>
      <c r="G594" s="23"/>
    </row>
    <row r="595" spans="4:7" x14ac:dyDescent="0.2">
      <c r="D595" s="19"/>
      <c r="E595" s="31"/>
      <c r="F595" s="23"/>
      <c r="G595" s="23"/>
    </row>
    <row r="596" spans="4:7" x14ac:dyDescent="0.2">
      <c r="D596" s="19"/>
      <c r="E596" s="31"/>
      <c r="F596" s="23"/>
      <c r="G596" s="23"/>
    </row>
    <row r="597" spans="4:7" x14ac:dyDescent="0.2">
      <c r="D597" s="19"/>
      <c r="E597" s="31"/>
      <c r="F597" s="23"/>
      <c r="G597" s="23"/>
    </row>
    <row r="598" spans="4:7" x14ac:dyDescent="0.2">
      <c r="D598" s="19"/>
      <c r="E598" s="31"/>
      <c r="F598" s="23"/>
      <c r="G598" s="23"/>
    </row>
    <row r="599" spans="4:7" x14ac:dyDescent="0.2">
      <c r="D599" s="19"/>
      <c r="E599" s="31"/>
      <c r="F599" s="23"/>
      <c r="G599" s="23"/>
    </row>
    <row r="600" spans="4:7" x14ac:dyDescent="0.2">
      <c r="D600" s="19"/>
      <c r="E600" s="31"/>
      <c r="F600" s="23"/>
      <c r="G600" s="23"/>
    </row>
    <row r="601" spans="4:7" x14ac:dyDescent="0.2">
      <c r="D601" s="19"/>
      <c r="E601" s="31"/>
      <c r="F601" s="23"/>
      <c r="G601" s="23"/>
    </row>
    <row r="602" spans="4:7" x14ac:dyDescent="0.2">
      <c r="D602" s="19"/>
      <c r="E602" s="31"/>
      <c r="F602" s="23"/>
      <c r="G602" s="23"/>
    </row>
    <row r="603" spans="4:7" x14ac:dyDescent="0.2">
      <c r="D603" s="19"/>
      <c r="E603" s="31"/>
      <c r="F603" s="23"/>
      <c r="G603" s="23"/>
    </row>
    <row r="604" spans="4:7" x14ac:dyDescent="0.2">
      <c r="D604" s="19"/>
      <c r="E604" s="31"/>
      <c r="F604" s="23"/>
      <c r="G604" s="23"/>
    </row>
    <row r="605" spans="4:7" x14ac:dyDescent="0.2">
      <c r="D605" s="19"/>
      <c r="E605" s="31"/>
      <c r="F605" s="23"/>
      <c r="G605" s="23"/>
    </row>
    <row r="606" spans="4:7" x14ac:dyDescent="0.2">
      <c r="D606" s="19"/>
      <c r="E606" s="31"/>
      <c r="F606" s="23"/>
      <c r="G606" s="23"/>
    </row>
    <row r="607" spans="4:7" x14ac:dyDescent="0.2">
      <c r="D607" s="19"/>
      <c r="E607" s="31"/>
      <c r="F607" s="23"/>
      <c r="G607" s="23"/>
    </row>
    <row r="608" spans="4:7" x14ac:dyDescent="0.2">
      <c r="D608" s="19"/>
      <c r="E608" s="31"/>
      <c r="F608" s="23"/>
      <c r="G608" s="23"/>
    </row>
    <row r="609" spans="4:7" x14ac:dyDescent="0.2">
      <c r="D609" s="19"/>
      <c r="E609" s="31"/>
      <c r="F609" s="23"/>
      <c r="G609" s="23"/>
    </row>
    <row r="610" spans="4:7" x14ac:dyDescent="0.2">
      <c r="D610" s="19"/>
      <c r="E610" s="31"/>
      <c r="F610" s="23"/>
      <c r="G610" s="23"/>
    </row>
    <row r="611" spans="4:7" x14ac:dyDescent="0.2">
      <c r="D611" s="19"/>
      <c r="E611" s="31"/>
      <c r="F611" s="23"/>
      <c r="G611" s="23"/>
    </row>
    <row r="612" spans="4:7" x14ac:dyDescent="0.2">
      <c r="D612" s="19"/>
      <c r="E612" s="31"/>
      <c r="F612" s="23"/>
      <c r="G612" s="23"/>
    </row>
    <row r="613" spans="4:7" x14ac:dyDescent="0.2">
      <c r="D613" s="19"/>
      <c r="E613" s="31"/>
      <c r="F613" s="23"/>
      <c r="G613" s="23"/>
    </row>
    <row r="614" spans="4:7" x14ac:dyDescent="0.2">
      <c r="D614" s="19"/>
      <c r="E614" s="31"/>
      <c r="F614" s="23"/>
      <c r="G614" s="23"/>
    </row>
    <row r="615" spans="4:7" x14ac:dyDescent="0.2">
      <c r="D615" s="19"/>
      <c r="E615" s="31"/>
      <c r="F615" s="23"/>
      <c r="G615" s="23"/>
    </row>
    <row r="616" spans="4:7" x14ac:dyDescent="0.2">
      <c r="D616" s="19"/>
      <c r="E616" s="31"/>
      <c r="F616" s="23"/>
      <c r="G616" s="23"/>
    </row>
    <row r="617" spans="4:7" x14ac:dyDescent="0.2">
      <c r="D617" s="19"/>
      <c r="E617" s="31"/>
      <c r="F617" s="23"/>
      <c r="G617" s="23"/>
    </row>
    <row r="618" spans="4:7" x14ac:dyDescent="0.2">
      <c r="D618" s="19"/>
      <c r="E618" s="31"/>
      <c r="F618" s="23"/>
      <c r="G618" s="23"/>
    </row>
    <row r="619" spans="4:7" x14ac:dyDescent="0.2">
      <c r="D619" s="19"/>
      <c r="E619" s="31"/>
      <c r="F619" s="23"/>
      <c r="G619" s="23"/>
    </row>
    <row r="620" spans="4:7" x14ac:dyDescent="0.2">
      <c r="D620" s="19"/>
      <c r="E620" s="31"/>
      <c r="F620" s="23"/>
      <c r="G620" s="23"/>
    </row>
    <row r="621" spans="4:7" x14ac:dyDescent="0.2">
      <c r="D621" s="19"/>
      <c r="E621" s="31"/>
      <c r="F621" s="23"/>
      <c r="G621" s="23"/>
    </row>
    <row r="622" spans="4:7" x14ac:dyDescent="0.2">
      <c r="D622" s="19"/>
      <c r="E622" s="31"/>
      <c r="F622" s="23"/>
      <c r="G622" s="23"/>
    </row>
    <row r="623" spans="4:7" x14ac:dyDescent="0.2">
      <c r="D623" s="19"/>
      <c r="E623" s="31"/>
      <c r="F623" s="23"/>
      <c r="G623" s="23"/>
    </row>
    <row r="624" spans="4:7" x14ac:dyDescent="0.2">
      <c r="D624" s="19"/>
      <c r="E624" s="31"/>
      <c r="F624" s="23"/>
      <c r="G624" s="23"/>
    </row>
    <row r="625" spans="4:7" x14ac:dyDescent="0.2">
      <c r="D625" s="19"/>
      <c r="E625" s="31"/>
      <c r="F625" s="23"/>
      <c r="G625" s="23"/>
    </row>
    <row r="626" spans="4:7" x14ac:dyDescent="0.2">
      <c r="D626" s="19"/>
      <c r="E626" s="31"/>
      <c r="F626" s="23"/>
      <c r="G626" s="23"/>
    </row>
    <row r="627" spans="4:7" x14ac:dyDescent="0.2">
      <c r="D627" s="19"/>
      <c r="E627" s="31"/>
      <c r="F627" s="23"/>
      <c r="G627" s="23"/>
    </row>
    <row r="628" spans="4:7" x14ac:dyDescent="0.2">
      <c r="D628" s="19"/>
      <c r="E628" s="31"/>
      <c r="F628" s="23"/>
      <c r="G628" s="23"/>
    </row>
    <row r="629" spans="4:7" x14ac:dyDescent="0.2">
      <c r="D629" s="19"/>
      <c r="E629" s="31"/>
      <c r="F629" s="23"/>
      <c r="G629" s="23"/>
    </row>
    <row r="630" spans="4:7" x14ac:dyDescent="0.2">
      <c r="D630" s="19"/>
      <c r="E630" s="31"/>
      <c r="F630" s="23"/>
      <c r="G630" s="23"/>
    </row>
    <row r="631" spans="4:7" x14ac:dyDescent="0.2">
      <c r="D631" s="19"/>
      <c r="E631" s="31"/>
      <c r="F631" s="23"/>
      <c r="G631" s="23"/>
    </row>
    <row r="632" spans="4:7" x14ac:dyDescent="0.2">
      <c r="D632" s="19"/>
      <c r="E632" s="31"/>
      <c r="F632" s="23"/>
      <c r="G632" s="23"/>
    </row>
    <row r="633" spans="4:7" x14ac:dyDescent="0.2">
      <c r="D633" s="19"/>
      <c r="E633" s="31"/>
      <c r="F633" s="23"/>
      <c r="G633" s="23"/>
    </row>
    <row r="634" spans="4:7" x14ac:dyDescent="0.2">
      <c r="D634" s="19"/>
      <c r="E634" s="31"/>
      <c r="F634" s="23"/>
      <c r="G634" s="23"/>
    </row>
    <row r="635" spans="4:7" x14ac:dyDescent="0.2">
      <c r="D635" s="19"/>
      <c r="E635" s="31"/>
      <c r="F635" s="23"/>
      <c r="G635" s="23"/>
    </row>
    <row r="636" spans="4:7" x14ac:dyDescent="0.2">
      <c r="D636" s="19"/>
      <c r="E636" s="31"/>
      <c r="F636" s="23"/>
      <c r="G636" s="23"/>
    </row>
    <row r="637" spans="4:7" x14ac:dyDescent="0.2">
      <c r="D637" s="19"/>
      <c r="E637" s="31"/>
      <c r="F637" s="23"/>
      <c r="G637" s="23"/>
    </row>
    <row r="638" spans="4:7" x14ac:dyDescent="0.2">
      <c r="D638" s="19"/>
      <c r="E638" s="31"/>
      <c r="F638" s="23"/>
      <c r="G638" s="23"/>
    </row>
    <row r="639" spans="4:7" x14ac:dyDescent="0.2">
      <c r="D639" s="19"/>
      <c r="E639" s="31"/>
      <c r="F639" s="23"/>
      <c r="G639" s="23"/>
    </row>
    <row r="640" spans="4:7" x14ac:dyDescent="0.2">
      <c r="D640" s="19"/>
      <c r="E640" s="31"/>
      <c r="F640" s="23"/>
      <c r="G640" s="23"/>
    </row>
    <row r="641" spans="4:7" x14ac:dyDescent="0.2">
      <c r="D641" s="19"/>
      <c r="E641" s="31"/>
      <c r="F641" s="23"/>
      <c r="G641" s="23"/>
    </row>
    <row r="642" spans="4:7" x14ac:dyDescent="0.2">
      <c r="D642" s="19"/>
      <c r="E642" s="31"/>
      <c r="F642" s="23"/>
      <c r="G642" s="23"/>
    </row>
    <row r="643" spans="4:7" x14ac:dyDescent="0.2">
      <c r="D643" s="19"/>
      <c r="E643" s="31"/>
      <c r="F643" s="23"/>
      <c r="G643" s="23"/>
    </row>
    <row r="644" spans="4:7" x14ac:dyDescent="0.2">
      <c r="D644" s="19"/>
      <c r="E644" s="31"/>
      <c r="F644" s="23"/>
      <c r="G644" s="23"/>
    </row>
    <row r="645" spans="4:7" x14ac:dyDescent="0.2">
      <c r="D645" s="19"/>
      <c r="E645" s="31"/>
      <c r="F645" s="23"/>
      <c r="G645" s="23"/>
    </row>
    <row r="646" spans="4:7" x14ac:dyDescent="0.2">
      <c r="D646" s="19"/>
      <c r="E646" s="31"/>
      <c r="F646" s="23"/>
      <c r="G646" s="23"/>
    </row>
    <row r="647" spans="4:7" x14ac:dyDescent="0.2">
      <c r="D647" s="19"/>
      <c r="E647" s="31"/>
      <c r="F647" s="23"/>
      <c r="G647" s="23"/>
    </row>
    <row r="648" spans="4:7" x14ac:dyDescent="0.2">
      <c r="D648" s="19"/>
      <c r="E648" s="31"/>
      <c r="F648" s="23"/>
      <c r="G648" s="23"/>
    </row>
    <row r="649" spans="4:7" x14ac:dyDescent="0.2">
      <c r="D649" s="19"/>
      <c r="E649" s="31"/>
      <c r="F649" s="23"/>
      <c r="G649" s="23"/>
    </row>
    <row r="650" spans="4:7" x14ac:dyDescent="0.2">
      <c r="D650" s="19"/>
      <c r="E650" s="31"/>
      <c r="F650" s="23"/>
      <c r="G650" s="23"/>
    </row>
    <row r="651" spans="4:7" x14ac:dyDescent="0.2">
      <c r="D651" s="19"/>
      <c r="E651" s="31"/>
      <c r="F651" s="23"/>
      <c r="G651" s="23"/>
    </row>
    <row r="652" spans="4:7" x14ac:dyDescent="0.2">
      <c r="D652" s="19"/>
      <c r="E652" s="31"/>
      <c r="F652" s="23"/>
      <c r="G652" s="23"/>
    </row>
    <row r="653" spans="4:7" x14ac:dyDescent="0.2">
      <c r="D653" s="19"/>
      <c r="E653" s="31"/>
      <c r="F653" s="23"/>
      <c r="G653" s="23"/>
    </row>
    <row r="654" spans="4:7" x14ac:dyDescent="0.2">
      <c r="D654" s="19"/>
      <c r="E654" s="31"/>
      <c r="F654" s="23"/>
      <c r="G654" s="23"/>
    </row>
    <row r="655" spans="4:7" x14ac:dyDescent="0.2">
      <c r="D655" s="19"/>
      <c r="E655" s="31"/>
      <c r="F655" s="23"/>
      <c r="G655" s="23"/>
    </row>
    <row r="656" spans="4:7" x14ac:dyDescent="0.2">
      <c r="D656" s="19"/>
      <c r="E656" s="31"/>
      <c r="F656" s="23"/>
      <c r="G656" s="23"/>
    </row>
    <row r="657" spans="4:7" x14ac:dyDescent="0.2">
      <c r="D657" s="19"/>
      <c r="E657" s="31"/>
      <c r="F657" s="23"/>
      <c r="G657" s="23"/>
    </row>
    <row r="658" spans="4:7" x14ac:dyDescent="0.2">
      <c r="D658" s="19"/>
      <c r="E658" s="31"/>
      <c r="F658" s="23"/>
      <c r="G658" s="23"/>
    </row>
    <row r="659" spans="4:7" x14ac:dyDescent="0.2">
      <c r="D659" s="19"/>
      <c r="E659" s="31"/>
      <c r="F659" s="23"/>
      <c r="G659" s="23"/>
    </row>
    <row r="660" spans="4:7" x14ac:dyDescent="0.2">
      <c r="D660" s="19"/>
      <c r="E660" s="31"/>
      <c r="F660" s="23"/>
      <c r="G660" s="23"/>
    </row>
    <row r="661" spans="4:7" x14ac:dyDescent="0.2">
      <c r="D661" s="19"/>
      <c r="E661" s="31"/>
      <c r="F661" s="23"/>
      <c r="G661" s="23"/>
    </row>
    <row r="662" spans="4:7" x14ac:dyDescent="0.2">
      <c r="D662" s="19"/>
      <c r="E662" s="31"/>
      <c r="F662" s="23"/>
      <c r="G662" s="23"/>
    </row>
    <row r="663" spans="4:7" x14ac:dyDescent="0.2">
      <c r="D663" s="19"/>
      <c r="E663" s="31"/>
      <c r="F663" s="23"/>
      <c r="G663" s="23"/>
    </row>
    <row r="664" spans="4:7" x14ac:dyDescent="0.2">
      <c r="D664" s="19"/>
      <c r="E664" s="31"/>
      <c r="F664" s="23"/>
      <c r="G664" s="23"/>
    </row>
    <row r="665" spans="4:7" x14ac:dyDescent="0.2">
      <c r="D665" s="19"/>
      <c r="E665" s="31"/>
      <c r="F665" s="23"/>
      <c r="G665" s="23"/>
    </row>
    <row r="666" spans="4:7" x14ac:dyDescent="0.2">
      <c r="D666" s="19"/>
      <c r="E666" s="31"/>
      <c r="F666" s="23"/>
      <c r="G666" s="23"/>
    </row>
    <row r="667" spans="4:7" x14ac:dyDescent="0.2">
      <c r="D667" s="19"/>
      <c r="E667" s="31"/>
      <c r="F667" s="23"/>
      <c r="G667" s="23"/>
    </row>
    <row r="668" spans="4:7" x14ac:dyDescent="0.2">
      <c r="D668" s="19"/>
      <c r="E668" s="31"/>
      <c r="F668" s="23"/>
      <c r="G668" s="23"/>
    </row>
    <row r="669" spans="4:7" x14ac:dyDescent="0.2">
      <c r="D669" s="19"/>
      <c r="E669" s="31"/>
      <c r="F669" s="23"/>
      <c r="G669" s="23"/>
    </row>
    <row r="670" spans="4:7" x14ac:dyDescent="0.2">
      <c r="D670" s="19"/>
      <c r="E670" s="31"/>
      <c r="F670" s="23"/>
      <c r="G670" s="23"/>
    </row>
    <row r="671" spans="4:7" x14ac:dyDescent="0.2">
      <c r="D671" s="19"/>
      <c r="E671" s="31"/>
      <c r="F671" s="23"/>
      <c r="G671" s="23"/>
    </row>
    <row r="672" spans="4:7" x14ac:dyDescent="0.2">
      <c r="D672" s="19"/>
      <c r="E672" s="31"/>
      <c r="F672" s="23"/>
      <c r="G672" s="23"/>
    </row>
    <row r="673" spans="4:7" x14ac:dyDescent="0.2">
      <c r="D673" s="19"/>
      <c r="E673" s="31"/>
      <c r="F673" s="23"/>
      <c r="G673" s="23"/>
    </row>
    <row r="674" spans="4:7" x14ac:dyDescent="0.2">
      <c r="D674" s="19"/>
      <c r="E674" s="31"/>
      <c r="F674" s="23"/>
      <c r="G674" s="23"/>
    </row>
    <row r="675" spans="4:7" x14ac:dyDescent="0.2">
      <c r="D675" s="19"/>
      <c r="E675" s="31"/>
      <c r="F675" s="23"/>
      <c r="G675" s="23"/>
    </row>
    <row r="676" spans="4:7" x14ac:dyDescent="0.2">
      <c r="D676" s="19"/>
      <c r="E676" s="31"/>
      <c r="F676" s="23"/>
      <c r="G676" s="23"/>
    </row>
    <row r="677" spans="4:7" x14ac:dyDescent="0.2">
      <c r="D677" s="19"/>
      <c r="E677" s="31"/>
      <c r="F677" s="23"/>
      <c r="G677" s="23"/>
    </row>
    <row r="678" spans="4:7" x14ac:dyDescent="0.2">
      <c r="D678" s="19"/>
      <c r="E678" s="31"/>
      <c r="F678" s="23"/>
      <c r="G678" s="23"/>
    </row>
    <row r="679" spans="4:7" x14ac:dyDescent="0.2">
      <c r="D679" s="19"/>
      <c r="E679" s="31"/>
      <c r="F679" s="23"/>
      <c r="G679" s="23"/>
    </row>
    <row r="680" spans="4:7" x14ac:dyDescent="0.2">
      <c r="D680" s="19"/>
      <c r="E680" s="31"/>
      <c r="F680" s="23"/>
      <c r="G680" s="23"/>
    </row>
    <row r="681" spans="4:7" x14ac:dyDescent="0.2">
      <c r="D681" s="19"/>
      <c r="E681" s="31"/>
      <c r="F681" s="23"/>
      <c r="G681" s="23"/>
    </row>
    <row r="682" spans="4:7" x14ac:dyDescent="0.2">
      <c r="D682" s="19"/>
      <c r="E682" s="31"/>
      <c r="F682" s="23"/>
      <c r="G682" s="23"/>
    </row>
    <row r="683" spans="4:7" x14ac:dyDescent="0.2">
      <c r="D683" s="19"/>
      <c r="E683" s="31"/>
      <c r="F683" s="23"/>
      <c r="G683" s="23"/>
    </row>
    <row r="684" spans="4:7" x14ac:dyDescent="0.2">
      <c r="D684" s="19"/>
      <c r="E684" s="31"/>
      <c r="F684" s="23"/>
      <c r="G684" s="23"/>
    </row>
    <row r="685" spans="4:7" x14ac:dyDescent="0.2">
      <c r="D685" s="19"/>
      <c r="E685" s="31"/>
      <c r="F685" s="23"/>
      <c r="G685" s="23"/>
    </row>
    <row r="686" spans="4:7" x14ac:dyDescent="0.2">
      <c r="D686" s="19"/>
      <c r="E686" s="31"/>
      <c r="F686" s="23"/>
      <c r="G686" s="23"/>
    </row>
    <row r="687" spans="4:7" x14ac:dyDescent="0.2">
      <c r="D687" s="19"/>
      <c r="E687" s="31"/>
      <c r="F687" s="23"/>
      <c r="G687" s="23"/>
    </row>
    <row r="688" spans="4:7" x14ac:dyDescent="0.2">
      <c r="D688" s="19"/>
      <c r="E688" s="31"/>
      <c r="F688" s="23"/>
      <c r="G688" s="23"/>
    </row>
    <row r="689" spans="4:7" x14ac:dyDescent="0.2">
      <c r="D689" s="19"/>
      <c r="E689" s="31"/>
      <c r="F689" s="23"/>
      <c r="G689" s="23"/>
    </row>
    <row r="690" spans="4:7" x14ac:dyDescent="0.2">
      <c r="D690" s="19"/>
      <c r="E690" s="31"/>
      <c r="F690" s="23"/>
      <c r="G690" s="23"/>
    </row>
    <row r="691" spans="4:7" x14ac:dyDescent="0.2">
      <c r="D691" s="19"/>
      <c r="E691" s="31"/>
      <c r="F691" s="23"/>
      <c r="G691" s="23"/>
    </row>
    <row r="692" spans="4:7" x14ac:dyDescent="0.2">
      <c r="D692" s="19"/>
      <c r="E692" s="31"/>
      <c r="F692" s="23"/>
      <c r="G692" s="23"/>
    </row>
    <row r="693" spans="4:7" x14ac:dyDescent="0.2">
      <c r="D693" s="19"/>
      <c r="E693" s="31"/>
      <c r="F693" s="23"/>
      <c r="G693" s="23"/>
    </row>
    <row r="694" spans="4:7" x14ac:dyDescent="0.2">
      <c r="D694" s="19"/>
      <c r="E694" s="31"/>
      <c r="F694" s="23"/>
      <c r="G694" s="23"/>
    </row>
    <row r="695" spans="4:7" x14ac:dyDescent="0.2">
      <c r="D695" s="19"/>
      <c r="E695" s="31"/>
      <c r="F695" s="23"/>
      <c r="G695" s="23"/>
    </row>
    <row r="696" spans="4:7" x14ac:dyDescent="0.2">
      <c r="D696" s="19"/>
      <c r="E696" s="31"/>
      <c r="F696" s="23"/>
      <c r="G696" s="23"/>
    </row>
    <row r="697" spans="4:7" x14ac:dyDescent="0.2">
      <c r="D697" s="19"/>
      <c r="E697" s="31"/>
      <c r="F697" s="23"/>
      <c r="G697" s="23"/>
    </row>
    <row r="698" spans="4:7" x14ac:dyDescent="0.2">
      <c r="D698" s="19"/>
      <c r="E698" s="31"/>
      <c r="F698" s="23"/>
      <c r="G698" s="23"/>
    </row>
    <row r="699" spans="4:7" x14ac:dyDescent="0.2">
      <c r="D699" s="19"/>
      <c r="E699" s="31"/>
      <c r="F699" s="23"/>
      <c r="G699" s="23"/>
    </row>
    <row r="700" spans="4:7" x14ac:dyDescent="0.2">
      <c r="D700" s="19"/>
      <c r="E700" s="31"/>
      <c r="F700" s="23"/>
      <c r="G700" s="23"/>
    </row>
    <row r="701" spans="4:7" x14ac:dyDescent="0.2">
      <c r="D701" s="19"/>
      <c r="E701" s="31"/>
      <c r="F701" s="23"/>
      <c r="G701" s="23"/>
    </row>
    <row r="702" spans="4:7" x14ac:dyDescent="0.2">
      <c r="D702" s="19"/>
      <c r="E702" s="31"/>
      <c r="F702" s="23"/>
      <c r="G702" s="23"/>
    </row>
    <row r="703" spans="4:7" x14ac:dyDescent="0.2">
      <c r="D703" s="19"/>
      <c r="E703" s="31"/>
      <c r="F703" s="23"/>
      <c r="G703" s="23"/>
    </row>
    <row r="704" spans="4:7" x14ac:dyDescent="0.2">
      <c r="D704" s="19"/>
      <c r="E704" s="31"/>
      <c r="F704" s="23"/>
      <c r="G704" s="23"/>
    </row>
    <row r="705" spans="4:7" x14ac:dyDescent="0.2">
      <c r="D705" s="19"/>
      <c r="E705" s="31"/>
      <c r="F705" s="23"/>
      <c r="G705" s="23"/>
    </row>
    <row r="706" spans="4:7" x14ac:dyDescent="0.2">
      <c r="D706" s="19"/>
      <c r="E706" s="31"/>
      <c r="F706" s="23"/>
      <c r="G706" s="23"/>
    </row>
    <row r="707" spans="4:7" x14ac:dyDescent="0.2">
      <c r="D707" s="19"/>
      <c r="E707" s="31"/>
      <c r="F707" s="23"/>
      <c r="G707" s="23"/>
    </row>
    <row r="708" spans="4:7" x14ac:dyDescent="0.2">
      <c r="D708" s="19"/>
      <c r="E708" s="31"/>
      <c r="F708" s="23"/>
      <c r="G708" s="23"/>
    </row>
    <row r="709" spans="4:7" x14ac:dyDescent="0.2">
      <c r="D709" s="19"/>
      <c r="E709" s="31"/>
      <c r="F709" s="23"/>
      <c r="G709" s="23"/>
    </row>
    <row r="710" spans="4:7" x14ac:dyDescent="0.2">
      <c r="D710" s="19"/>
      <c r="E710" s="31"/>
      <c r="F710" s="23"/>
      <c r="G710" s="23"/>
    </row>
    <row r="711" spans="4:7" x14ac:dyDescent="0.2">
      <c r="D711" s="19"/>
      <c r="E711" s="31"/>
      <c r="F711" s="23"/>
      <c r="G711" s="23"/>
    </row>
    <row r="712" spans="4:7" x14ac:dyDescent="0.2">
      <c r="D712" s="19"/>
      <c r="E712" s="31"/>
      <c r="F712" s="23"/>
      <c r="G712" s="23"/>
    </row>
    <row r="713" spans="4:7" x14ac:dyDescent="0.2">
      <c r="D713" s="19"/>
      <c r="E713" s="31"/>
      <c r="F713" s="23"/>
      <c r="G713" s="23"/>
    </row>
    <row r="714" spans="4:7" x14ac:dyDescent="0.2">
      <c r="D714" s="19"/>
      <c r="E714" s="31"/>
      <c r="F714" s="23"/>
      <c r="G714" s="23"/>
    </row>
    <row r="715" spans="4:7" x14ac:dyDescent="0.2">
      <c r="D715" s="19"/>
      <c r="E715" s="31"/>
      <c r="F715" s="23"/>
      <c r="G715" s="23"/>
    </row>
    <row r="716" spans="4:7" x14ac:dyDescent="0.2">
      <c r="D716" s="19"/>
      <c r="E716" s="31"/>
      <c r="F716" s="23"/>
      <c r="G716" s="23"/>
    </row>
    <row r="717" spans="4:7" x14ac:dyDescent="0.2">
      <c r="D717" s="19"/>
      <c r="E717" s="31"/>
      <c r="F717" s="23"/>
      <c r="G717" s="23"/>
    </row>
    <row r="718" spans="4:7" x14ac:dyDescent="0.2">
      <c r="D718" s="19"/>
      <c r="E718" s="31"/>
      <c r="F718" s="23"/>
      <c r="G718" s="23"/>
    </row>
    <row r="719" spans="4:7" x14ac:dyDescent="0.2">
      <c r="D719" s="19"/>
      <c r="E719" s="31"/>
      <c r="F719" s="23"/>
      <c r="G719" s="23"/>
    </row>
    <row r="720" spans="4:7" x14ac:dyDescent="0.2">
      <c r="D720" s="19"/>
      <c r="E720" s="31"/>
      <c r="F720" s="23"/>
      <c r="G720" s="23"/>
    </row>
    <row r="721" spans="4:7" x14ac:dyDescent="0.2">
      <c r="D721" s="19"/>
      <c r="E721" s="31"/>
      <c r="F721" s="23"/>
      <c r="G721" s="23"/>
    </row>
    <row r="722" spans="4:7" x14ac:dyDescent="0.2">
      <c r="D722" s="19"/>
      <c r="E722" s="31"/>
      <c r="F722" s="23"/>
      <c r="G722" s="23"/>
    </row>
    <row r="723" spans="4:7" x14ac:dyDescent="0.2">
      <c r="D723" s="19"/>
      <c r="E723" s="31"/>
      <c r="F723" s="23"/>
      <c r="G723" s="23"/>
    </row>
    <row r="724" spans="4:7" x14ac:dyDescent="0.2">
      <c r="D724" s="19"/>
      <c r="E724" s="31"/>
      <c r="F724" s="23"/>
      <c r="G724" s="23"/>
    </row>
    <row r="725" spans="4:7" x14ac:dyDescent="0.2">
      <c r="D725" s="19"/>
      <c r="E725" s="31"/>
      <c r="F725" s="23"/>
      <c r="G725" s="23"/>
    </row>
    <row r="726" spans="4:7" x14ac:dyDescent="0.2">
      <c r="D726" s="19"/>
      <c r="E726" s="31"/>
      <c r="F726" s="23"/>
      <c r="G726" s="23"/>
    </row>
    <row r="727" spans="4:7" x14ac:dyDescent="0.2">
      <c r="D727" s="19"/>
      <c r="E727" s="31"/>
      <c r="F727" s="23"/>
      <c r="G727" s="23"/>
    </row>
    <row r="728" spans="4:7" x14ac:dyDescent="0.2">
      <c r="D728" s="19"/>
      <c r="E728" s="31"/>
      <c r="F728" s="23"/>
      <c r="G728" s="23"/>
    </row>
    <row r="729" spans="4:7" x14ac:dyDescent="0.2">
      <c r="D729" s="19"/>
      <c r="E729" s="31"/>
      <c r="F729" s="23"/>
      <c r="G729" s="23"/>
    </row>
    <row r="730" spans="4:7" x14ac:dyDescent="0.2">
      <c r="D730" s="19"/>
      <c r="E730" s="31"/>
      <c r="F730" s="23"/>
      <c r="G730" s="23"/>
    </row>
    <row r="731" spans="4:7" x14ac:dyDescent="0.2">
      <c r="D731" s="19"/>
      <c r="E731" s="31"/>
      <c r="F731" s="23"/>
      <c r="G731" s="23"/>
    </row>
    <row r="732" spans="4:7" x14ac:dyDescent="0.2">
      <c r="D732" s="19"/>
      <c r="E732" s="31"/>
      <c r="F732" s="23"/>
      <c r="G732" s="23"/>
    </row>
    <row r="733" spans="4:7" x14ac:dyDescent="0.2">
      <c r="D733" s="19"/>
      <c r="E733" s="31"/>
      <c r="F733" s="23"/>
      <c r="G733" s="23"/>
    </row>
    <row r="734" spans="4:7" x14ac:dyDescent="0.2">
      <c r="D734" s="19"/>
      <c r="E734" s="31"/>
      <c r="F734" s="23"/>
      <c r="G734" s="23"/>
    </row>
    <row r="735" spans="4:7" x14ac:dyDescent="0.2">
      <c r="D735" s="19"/>
      <c r="E735" s="31"/>
      <c r="F735" s="23"/>
      <c r="G735" s="23"/>
    </row>
    <row r="736" spans="4:7" x14ac:dyDescent="0.2">
      <c r="D736" s="19"/>
      <c r="E736" s="31"/>
      <c r="F736" s="23"/>
      <c r="G736" s="23"/>
    </row>
    <row r="737" spans="4:7" x14ac:dyDescent="0.2">
      <c r="D737" s="19"/>
      <c r="E737" s="31"/>
      <c r="F737" s="23"/>
      <c r="G737" s="23"/>
    </row>
    <row r="738" spans="4:7" x14ac:dyDescent="0.2">
      <c r="D738" s="19"/>
      <c r="E738" s="31"/>
      <c r="F738" s="23"/>
      <c r="G738" s="23"/>
    </row>
    <row r="739" spans="4:7" x14ac:dyDescent="0.2">
      <c r="D739" s="19"/>
      <c r="E739" s="31"/>
      <c r="F739" s="23"/>
      <c r="G739" s="23"/>
    </row>
    <row r="740" spans="4:7" x14ac:dyDescent="0.2">
      <c r="D740" s="19"/>
      <c r="E740" s="31"/>
      <c r="F740" s="23"/>
      <c r="G740" s="23"/>
    </row>
    <row r="741" spans="4:7" x14ac:dyDescent="0.2">
      <c r="D741" s="19"/>
      <c r="E741" s="31"/>
      <c r="F741" s="23"/>
      <c r="G741" s="23"/>
    </row>
    <row r="742" spans="4:7" x14ac:dyDescent="0.2">
      <c r="D742" s="19"/>
      <c r="E742" s="31"/>
      <c r="F742" s="23"/>
      <c r="G742" s="23"/>
    </row>
    <row r="743" spans="4:7" x14ac:dyDescent="0.2">
      <c r="D743" s="19"/>
      <c r="E743" s="31"/>
      <c r="F743" s="23"/>
      <c r="G743" s="23"/>
    </row>
    <row r="744" spans="4:7" x14ac:dyDescent="0.2">
      <c r="D744" s="19"/>
      <c r="E744" s="31"/>
      <c r="F744" s="23"/>
      <c r="G744" s="23"/>
    </row>
    <row r="745" spans="4:7" x14ac:dyDescent="0.2">
      <c r="D745" s="19"/>
      <c r="E745" s="31"/>
      <c r="F745" s="23"/>
      <c r="G745" s="23"/>
    </row>
    <row r="746" spans="4:7" x14ac:dyDescent="0.2">
      <c r="D746" s="19"/>
      <c r="E746" s="31"/>
      <c r="F746" s="23"/>
      <c r="G746" s="23"/>
    </row>
    <row r="747" spans="4:7" x14ac:dyDescent="0.2">
      <c r="D747" s="19"/>
      <c r="E747" s="31"/>
      <c r="F747" s="23"/>
      <c r="G747" s="23"/>
    </row>
    <row r="748" spans="4:7" x14ac:dyDescent="0.2">
      <c r="D748" s="19"/>
      <c r="E748" s="31"/>
      <c r="F748" s="23"/>
      <c r="G748" s="23"/>
    </row>
    <row r="749" spans="4:7" x14ac:dyDescent="0.2">
      <c r="D749" s="19"/>
      <c r="E749" s="31"/>
      <c r="F749" s="23"/>
      <c r="G749" s="23"/>
    </row>
    <row r="750" spans="4:7" x14ac:dyDescent="0.2">
      <c r="D750" s="19"/>
      <c r="E750" s="31"/>
      <c r="F750" s="23"/>
      <c r="G750" s="23"/>
    </row>
    <row r="751" spans="4:7" x14ac:dyDescent="0.2">
      <c r="D751" s="19"/>
      <c r="E751" s="31"/>
      <c r="F751" s="23"/>
      <c r="G751" s="23"/>
    </row>
    <row r="752" spans="4:7" x14ac:dyDescent="0.2">
      <c r="D752" s="19"/>
      <c r="E752" s="31"/>
      <c r="F752" s="23"/>
      <c r="G752" s="23"/>
    </row>
    <row r="753" spans="4:7" x14ac:dyDescent="0.2">
      <c r="D753" s="19"/>
      <c r="E753" s="31"/>
      <c r="F753" s="23"/>
      <c r="G753" s="23"/>
    </row>
    <row r="754" spans="4:7" x14ac:dyDescent="0.2">
      <c r="D754" s="19"/>
      <c r="E754" s="31"/>
      <c r="F754" s="23"/>
      <c r="G754" s="23"/>
    </row>
    <row r="755" spans="4:7" x14ac:dyDescent="0.2">
      <c r="D755" s="19"/>
      <c r="E755" s="31"/>
      <c r="F755" s="23"/>
      <c r="G755" s="23"/>
    </row>
    <row r="756" spans="4:7" x14ac:dyDescent="0.2">
      <c r="D756" s="19"/>
      <c r="E756" s="31"/>
      <c r="F756" s="23"/>
      <c r="G756" s="23"/>
    </row>
    <row r="757" spans="4:7" x14ac:dyDescent="0.2">
      <c r="D757" s="19"/>
      <c r="E757" s="31"/>
      <c r="F757" s="23"/>
      <c r="G757" s="23"/>
    </row>
    <row r="758" spans="4:7" x14ac:dyDescent="0.2">
      <c r="D758" s="19"/>
      <c r="E758" s="31"/>
      <c r="F758" s="23"/>
      <c r="G758" s="23"/>
    </row>
    <row r="759" spans="4:7" x14ac:dyDescent="0.2">
      <c r="D759" s="19"/>
      <c r="E759" s="31"/>
      <c r="F759" s="23"/>
      <c r="G759" s="23"/>
    </row>
    <row r="760" spans="4:7" x14ac:dyDescent="0.2">
      <c r="D760" s="19"/>
      <c r="E760" s="31"/>
      <c r="F760" s="23"/>
      <c r="G760" s="23"/>
    </row>
    <row r="761" spans="4:7" x14ac:dyDescent="0.2">
      <c r="D761" s="19"/>
      <c r="E761" s="31"/>
      <c r="F761" s="23"/>
      <c r="G761" s="23"/>
    </row>
    <row r="762" spans="4:7" x14ac:dyDescent="0.2">
      <c r="D762" s="19"/>
      <c r="E762" s="31"/>
      <c r="F762" s="23"/>
      <c r="G762" s="23"/>
    </row>
    <row r="763" spans="4:7" x14ac:dyDescent="0.2">
      <c r="D763" s="19"/>
      <c r="E763" s="31"/>
      <c r="F763" s="23"/>
      <c r="G763" s="23"/>
    </row>
    <row r="764" spans="4:7" x14ac:dyDescent="0.2">
      <c r="D764" s="19"/>
      <c r="E764" s="31"/>
      <c r="F764" s="23"/>
      <c r="G764" s="23"/>
    </row>
    <row r="765" spans="4:7" x14ac:dyDescent="0.2">
      <c r="D765" s="19"/>
      <c r="E765" s="31"/>
      <c r="F765" s="23"/>
      <c r="G765" s="23"/>
    </row>
    <row r="766" spans="4:7" x14ac:dyDescent="0.2">
      <c r="D766" s="19"/>
      <c r="E766" s="31"/>
      <c r="F766" s="23"/>
      <c r="G766" s="23"/>
    </row>
    <row r="767" spans="4:7" x14ac:dyDescent="0.2">
      <c r="D767" s="19"/>
      <c r="E767" s="31"/>
      <c r="F767" s="23"/>
      <c r="G767" s="23"/>
    </row>
    <row r="768" spans="4:7" x14ac:dyDescent="0.2">
      <c r="D768" s="19"/>
      <c r="E768" s="31"/>
      <c r="F768" s="23"/>
      <c r="G768" s="23"/>
    </row>
    <row r="769" spans="4:7" x14ac:dyDescent="0.2">
      <c r="D769" s="19"/>
      <c r="E769" s="31"/>
      <c r="F769" s="23"/>
      <c r="G769" s="23"/>
    </row>
    <row r="770" spans="4:7" x14ac:dyDescent="0.2">
      <c r="D770" s="19"/>
      <c r="E770" s="31"/>
      <c r="F770" s="23"/>
      <c r="G770" s="23"/>
    </row>
    <row r="771" spans="4:7" x14ac:dyDescent="0.2">
      <c r="D771" s="19"/>
      <c r="E771" s="31"/>
      <c r="F771" s="23"/>
      <c r="G771" s="23"/>
    </row>
    <row r="772" spans="4:7" x14ac:dyDescent="0.2">
      <c r="D772" s="19"/>
      <c r="E772" s="31"/>
      <c r="F772" s="23"/>
      <c r="G772" s="23"/>
    </row>
    <row r="773" spans="4:7" x14ac:dyDescent="0.2">
      <c r="D773" s="19"/>
      <c r="E773" s="31"/>
      <c r="F773" s="23"/>
      <c r="G773" s="23"/>
    </row>
    <row r="774" spans="4:7" x14ac:dyDescent="0.2">
      <c r="D774" s="19"/>
      <c r="E774" s="31"/>
      <c r="F774" s="23"/>
      <c r="G774" s="23"/>
    </row>
    <row r="775" spans="4:7" x14ac:dyDescent="0.2">
      <c r="D775" s="19"/>
      <c r="E775" s="31"/>
      <c r="F775" s="23"/>
      <c r="G775" s="23"/>
    </row>
    <row r="776" spans="4:7" x14ac:dyDescent="0.2">
      <c r="D776" s="19"/>
      <c r="E776" s="31"/>
      <c r="F776" s="23"/>
      <c r="G776" s="23"/>
    </row>
    <row r="777" spans="4:7" x14ac:dyDescent="0.2">
      <c r="D777" s="19"/>
      <c r="E777" s="31"/>
      <c r="F777" s="23"/>
      <c r="G777" s="23"/>
    </row>
    <row r="778" spans="4:7" x14ac:dyDescent="0.2">
      <c r="D778" s="19"/>
      <c r="E778" s="31"/>
      <c r="F778" s="23"/>
      <c r="G778" s="23"/>
    </row>
    <row r="779" spans="4:7" x14ac:dyDescent="0.2">
      <c r="D779" s="19"/>
      <c r="E779" s="31"/>
      <c r="F779" s="23"/>
      <c r="G779" s="23"/>
    </row>
    <row r="780" spans="4:7" x14ac:dyDescent="0.2">
      <c r="D780" s="19"/>
      <c r="E780" s="31"/>
      <c r="F780" s="23"/>
      <c r="G780" s="23"/>
    </row>
    <row r="781" spans="4:7" x14ac:dyDescent="0.2">
      <c r="D781" s="19"/>
      <c r="E781" s="31"/>
      <c r="F781" s="23"/>
      <c r="G781" s="23"/>
    </row>
    <row r="782" spans="4:7" x14ac:dyDescent="0.2">
      <c r="D782" s="19"/>
      <c r="E782" s="31"/>
      <c r="F782" s="23"/>
      <c r="G782" s="23"/>
    </row>
    <row r="783" spans="4:7" x14ac:dyDescent="0.2">
      <c r="D783" s="19"/>
      <c r="E783" s="31"/>
      <c r="F783" s="23"/>
      <c r="G783" s="23"/>
    </row>
    <row r="784" spans="4:7" x14ac:dyDescent="0.2">
      <c r="D784" s="19"/>
      <c r="E784" s="31"/>
      <c r="F784" s="23"/>
      <c r="G784" s="23"/>
    </row>
    <row r="785" spans="4:7" x14ac:dyDescent="0.2">
      <c r="D785" s="19"/>
      <c r="E785" s="31"/>
      <c r="F785" s="23"/>
      <c r="G785" s="23"/>
    </row>
    <row r="786" spans="4:7" x14ac:dyDescent="0.2">
      <c r="D786" s="19"/>
      <c r="E786" s="31"/>
      <c r="F786" s="23"/>
      <c r="G786" s="23"/>
    </row>
    <row r="787" spans="4:7" x14ac:dyDescent="0.2">
      <c r="D787" s="19"/>
      <c r="E787" s="31"/>
      <c r="F787" s="23"/>
      <c r="G787" s="23"/>
    </row>
    <row r="788" spans="4:7" x14ac:dyDescent="0.2">
      <c r="D788" s="19"/>
      <c r="E788" s="31"/>
      <c r="F788" s="23"/>
      <c r="G788" s="23"/>
    </row>
    <row r="789" spans="4:7" x14ac:dyDescent="0.2">
      <c r="D789" s="19"/>
      <c r="E789" s="31"/>
      <c r="F789" s="23"/>
      <c r="G789" s="23"/>
    </row>
    <row r="790" spans="4:7" x14ac:dyDescent="0.2">
      <c r="D790" s="19"/>
      <c r="E790" s="31"/>
      <c r="F790" s="23"/>
      <c r="G790" s="23"/>
    </row>
    <row r="791" spans="4:7" x14ac:dyDescent="0.2">
      <c r="D791" s="19"/>
      <c r="E791" s="31"/>
      <c r="F791" s="23"/>
      <c r="G791" s="23"/>
    </row>
    <row r="792" spans="4:7" x14ac:dyDescent="0.2">
      <c r="D792" s="19"/>
      <c r="E792" s="31"/>
      <c r="F792" s="23"/>
      <c r="G792" s="23"/>
    </row>
    <row r="793" spans="4:7" x14ac:dyDescent="0.2">
      <c r="D793" s="19"/>
      <c r="E793" s="31"/>
      <c r="F793" s="23"/>
      <c r="G793" s="23"/>
    </row>
    <row r="794" spans="4:7" x14ac:dyDescent="0.2">
      <c r="D794" s="19"/>
      <c r="E794" s="31"/>
      <c r="F794" s="23"/>
      <c r="G794" s="23"/>
    </row>
    <row r="795" spans="4:7" x14ac:dyDescent="0.2">
      <c r="D795" s="19"/>
      <c r="E795" s="31"/>
      <c r="F795" s="23"/>
      <c r="G795" s="23"/>
    </row>
    <row r="796" spans="4:7" x14ac:dyDescent="0.2">
      <c r="D796" s="19"/>
      <c r="E796" s="31"/>
      <c r="F796" s="23"/>
      <c r="G796" s="23"/>
    </row>
    <row r="797" spans="4:7" x14ac:dyDescent="0.2">
      <c r="D797" s="19"/>
      <c r="E797" s="31"/>
      <c r="F797" s="23"/>
      <c r="G797" s="23"/>
    </row>
    <row r="798" spans="4:7" x14ac:dyDescent="0.2">
      <c r="D798" s="19"/>
      <c r="E798" s="31"/>
      <c r="F798" s="23"/>
      <c r="G798" s="23"/>
    </row>
    <row r="799" spans="4:7" x14ac:dyDescent="0.2">
      <c r="D799" s="19"/>
      <c r="E799" s="31"/>
      <c r="F799" s="23"/>
      <c r="G799" s="23"/>
    </row>
    <row r="800" spans="4:7" x14ac:dyDescent="0.2">
      <c r="D800" s="19"/>
      <c r="E800" s="31"/>
      <c r="F800" s="23"/>
      <c r="G800" s="23"/>
    </row>
    <row r="801" spans="4:7" x14ac:dyDescent="0.2">
      <c r="D801" s="19"/>
      <c r="E801" s="31"/>
      <c r="F801" s="23"/>
      <c r="G801" s="23"/>
    </row>
    <row r="802" spans="4:7" x14ac:dyDescent="0.2">
      <c r="D802" s="19"/>
      <c r="E802" s="31"/>
      <c r="F802" s="23"/>
      <c r="G802" s="23"/>
    </row>
    <row r="803" spans="4:7" x14ac:dyDescent="0.2">
      <c r="D803" s="19"/>
      <c r="E803" s="31"/>
      <c r="F803" s="23"/>
      <c r="G803" s="23"/>
    </row>
    <row r="804" spans="4:7" x14ac:dyDescent="0.2">
      <c r="D804" s="19"/>
      <c r="E804" s="31"/>
      <c r="F804" s="23"/>
      <c r="G804" s="23"/>
    </row>
    <row r="805" spans="4:7" x14ac:dyDescent="0.2">
      <c r="D805" s="19"/>
      <c r="E805" s="31"/>
      <c r="F805" s="23"/>
      <c r="G805" s="23"/>
    </row>
    <row r="806" spans="4:7" x14ac:dyDescent="0.2">
      <c r="D806" s="19"/>
      <c r="E806" s="31"/>
      <c r="F806" s="23"/>
      <c r="G806" s="23"/>
    </row>
    <row r="807" spans="4:7" x14ac:dyDescent="0.2">
      <c r="D807" s="19"/>
      <c r="E807" s="31"/>
      <c r="F807" s="23"/>
      <c r="G807" s="23"/>
    </row>
    <row r="808" spans="4:7" x14ac:dyDescent="0.2">
      <c r="D808" s="19"/>
      <c r="E808" s="31"/>
      <c r="F808" s="23"/>
      <c r="G808" s="23"/>
    </row>
    <row r="809" spans="4:7" x14ac:dyDescent="0.2">
      <c r="D809" s="19"/>
      <c r="E809" s="31"/>
      <c r="F809" s="23"/>
      <c r="G809" s="23"/>
    </row>
    <row r="810" spans="4:7" x14ac:dyDescent="0.2">
      <c r="D810" s="19"/>
      <c r="E810" s="31"/>
      <c r="F810" s="23"/>
      <c r="G810" s="23"/>
    </row>
    <row r="811" spans="4:7" x14ac:dyDescent="0.2">
      <c r="D811" s="19"/>
      <c r="E811" s="31"/>
      <c r="F811" s="23"/>
      <c r="G811" s="23"/>
    </row>
    <row r="812" spans="4:7" x14ac:dyDescent="0.2">
      <c r="D812" s="19"/>
      <c r="E812" s="31"/>
      <c r="F812" s="23"/>
      <c r="G812" s="23"/>
    </row>
    <row r="813" spans="4:7" x14ac:dyDescent="0.2">
      <c r="D813" s="19"/>
      <c r="E813" s="31"/>
      <c r="F813" s="23"/>
      <c r="G813" s="23"/>
    </row>
    <row r="814" spans="4:7" x14ac:dyDescent="0.2">
      <c r="D814" s="19"/>
      <c r="E814" s="31"/>
      <c r="F814" s="23"/>
      <c r="G814" s="23"/>
    </row>
    <row r="815" spans="4:7" x14ac:dyDescent="0.2">
      <c r="D815" s="19"/>
      <c r="E815" s="31"/>
      <c r="F815" s="23"/>
      <c r="G815" s="23"/>
    </row>
    <row r="816" spans="4:7" x14ac:dyDescent="0.2">
      <c r="D816" s="19"/>
      <c r="E816" s="31"/>
      <c r="F816" s="23"/>
      <c r="G816" s="23"/>
    </row>
    <row r="817" spans="4:7" x14ac:dyDescent="0.2">
      <c r="D817" s="19"/>
      <c r="E817" s="31"/>
      <c r="F817" s="23"/>
      <c r="G817" s="23"/>
    </row>
    <row r="818" spans="4:7" x14ac:dyDescent="0.2">
      <c r="D818" s="19"/>
      <c r="E818" s="31"/>
      <c r="F818" s="23"/>
      <c r="G818" s="23"/>
    </row>
    <row r="819" spans="4:7" x14ac:dyDescent="0.2">
      <c r="D819" s="19"/>
      <c r="E819" s="31"/>
      <c r="F819" s="23"/>
      <c r="G819" s="23"/>
    </row>
    <row r="820" spans="4:7" x14ac:dyDescent="0.2">
      <c r="D820" s="19"/>
      <c r="E820" s="31"/>
      <c r="F820" s="23"/>
      <c r="G820" s="23"/>
    </row>
    <row r="821" spans="4:7" x14ac:dyDescent="0.2">
      <c r="D821" s="19"/>
      <c r="E821" s="31"/>
      <c r="F821" s="23"/>
      <c r="G821" s="23"/>
    </row>
    <row r="822" spans="4:7" x14ac:dyDescent="0.2">
      <c r="D822" s="19"/>
      <c r="E822" s="31"/>
      <c r="F822" s="23"/>
      <c r="G822" s="23"/>
    </row>
    <row r="823" spans="4:7" x14ac:dyDescent="0.2">
      <c r="D823" s="19"/>
      <c r="E823" s="31"/>
      <c r="F823" s="23"/>
      <c r="G823" s="23"/>
    </row>
    <row r="824" spans="4:7" x14ac:dyDescent="0.2">
      <c r="D824" s="19"/>
      <c r="E824" s="31"/>
      <c r="F824" s="23"/>
      <c r="G824" s="23"/>
    </row>
    <row r="825" spans="4:7" x14ac:dyDescent="0.2">
      <c r="D825" s="19"/>
      <c r="E825" s="31"/>
      <c r="F825" s="23"/>
      <c r="G825" s="23"/>
    </row>
    <row r="826" spans="4:7" x14ac:dyDescent="0.2">
      <c r="D826" s="19"/>
      <c r="E826" s="31"/>
      <c r="F826" s="23"/>
      <c r="G826" s="23"/>
    </row>
    <row r="827" spans="4:7" x14ac:dyDescent="0.2">
      <c r="D827" s="19"/>
      <c r="E827" s="31"/>
      <c r="F827" s="23"/>
      <c r="G827" s="23"/>
    </row>
    <row r="828" spans="4:7" x14ac:dyDescent="0.2">
      <c r="D828" s="19"/>
      <c r="E828" s="31"/>
      <c r="F828" s="23"/>
      <c r="G828" s="23"/>
    </row>
    <row r="829" spans="4:7" x14ac:dyDescent="0.2">
      <c r="D829" s="19"/>
      <c r="E829" s="31"/>
      <c r="F829" s="23"/>
      <c r="G829" s="23"/>
    </row>
    <row r="830" spans="4:7" x14ac:dyDescent="0.2">
      <c r="D830" s="19"/>
      <c r="E830" s="31"/>
      <c r="F830" s="23"/>
      <c r="G830" s="23"/>
    </row>
    <row r="831" spans="4:7" x14ac:dyDescent="0.2">
      <c r="D831" s="19"/>
      <c r="E831" s="31"/>
      <c r="F831" s="23"/>
      <c r="G831" s="23"/>
    </row>
    <row r="832" spans="4:7" x14ac:dyDescent="0.2">
      <c r="D832" s="19"/>
      <c r="E832" s="31"/>
      <c r="F832" s="23"/>
      <c r="G832" s="23"/>
    </row>
    <row r="833" spans="4:7" x14ac:dyDescent="0.2">
      <c r="D833" s="19"/>
      <c r="E833" s="31"/>
      <c r="F833" s="23"/>
      <c r="G833" s="23"/>
    </row>
    <row r="834" spans="4:7" x14ac:dyDescent="0.2">
      <c r="D834" s="19"/>
      <c r="E834" s="31"/>
      <c r="F834" s="23"/>
      <c r="G834" s="23"/>
    </row>
    <row r="835" spans="4:7" x14ac:dyDescent="0.2">
      <c r="D835" s="19"/>
      <c r="E835" s="31"/>
      <c r="F835" s="23"/>
      <c r="G835" s="23"/>
    </row>
    <row r="836" spans="4:7" x14ac:dyDescent="0.2">
      <c r="D836" s="19"/>
      <c r="E836" s="31"/>
      <c r="F836" s="23"/>
      <c r="G836" s="23"/>
    </row>
    <row r="837" spans="4:7" x14ac:dyDescent="0.2">
      <c r="D837" s="19"/>
      <c r="E837" s="31"/>
      <c r="F837" s="23"/>
      <c r="G837" s="23"/>
    </row>
    <row r="838" spans="4:7" x14ac:dyDescent="0.2">
      <c r="D838" s="19"/>
      <c r="E838" s="31"/>
      <c r="F838" s="23"/>
      <c r="G838" s="23"/>
    </row>
    <row r="839" spans="4:7" x14ac:dyDescent="0.2">
      <c r="D839" s="19"/>
      <c r="E839" s="31"/>
      <c r="F839" s="23"/>
      <c r="G839" s="23"/>
    </row>
    <row r="840" spans="4:7" x14ac:dyDescent="0.2">
      <c r="D840" s="19"/>
      <c r="E840" s="31"/>
      <c r="F840" s="23"/>
      <c r="G840" s="23"/>
    </row>
    <row r="841" spans="4:7" x14ac:dyDescent="0.2">
      <c r="D841" s="19"/>
      <c r="E841" s="31"/>
      <c r="F841" s="23"/>
      <c r="G841" s="23"/>
    </row>
    <row r="842" spans="4:7" x14ac:dyDescent="0.2">
      <c r="D842" s="19"/>
      <c r="E842" s="31"/>
      <c r="F842" s="23"/>
      <c r="G842" s="23"/>
    </row>
    <row r="843" spans="4:7" x14ac:dyDescent="0.2">
      <c r="D843" s="19"/>
      <c r="E843" s="31"/>
      <c r="F843" s="23"/>
      <c r="G843" s="23"/>
    </row>
    <row r="844" spans="4:7" x14ac:dyDescent="0.2">
      <c r="D844" s="19"/>
      <c r="E844" s="31"/>
      <c r="F844" s="23"/>
      <c r="G844" s="23"/>
    </row>
    <row r="845" spans="4:7" x14ac:dyDescent="0.2">
      <c r="D845" s="19"/>
      <c r="E845" s="31"/>
      <c r="F845" s="23"/>
      <c r="G845" s="23"/>
    </row>
    <row r="846" spans="4:7" x14ac:dyDescent="0.2">
      <c r="D846" s="19"/>
      <c r="E846" s="31"/>
      <c r="F846" s="23"/>
      <c r="G846" s="23"/>
    </row>
    <row r="847" spans="4:7" x14ac:dyDescent="0.2">
      <c r="D847" s="19"/>
      <c r="E847" s="31"/>
      <c r="F847" s="23"/>
      <c r="G847" s="23"/>
    </row>
    <row r="848" spans="4:7" x14ac:dyDescent="0.2">
      <c r="D848" s="19"/>
      <c r="E848" s="31"/>
      <c r="F848" s="23"/>
      <c r="G848" s="23"/>
    </row>
    <row r="849" spans="4:7" x14ac:dyDescent="0.2">
      <c r="D849" s="19"/>
      <c r="E849" s="31"/>
      <c r="F849" s="23"/>
      <c r="G849" s="23"/>
    </row>
    <row r="850" spans="4:7" x14ac:dyDescent="0.2">
      <c r="D850" s="19"/>
      <c r="E850" s="31"/>
      <c r="F850" s="23"/>
      <c r="G850" s="23"/>
    </row>
    <row r="851" spans="4:7" x14ac:dyDescent="0.2">
      <c r="D851" s="19"/>
      <c r="E851" s="31"/>
      <c r="F851" s="23"/>
      <c r="G851" s="23"/>
    </row>
    <row r="852" spans="4:7" x14ac:dyDescent="0.2">
      <c r="D852" s="19"/>
      <c r="E852" s="31"/>
      <c r="F852" s="23"/>
      <c r="G852" s="23"/>
    </row>
    <row r="853" spans="4:7" x14ac:dyDescent="0.2">
      <c r="D853" s="19"/>
      <c r="E853" s="31"/>
      <c r="F853" s="23"/>
      <c r="G853" s="23"/>
    </row>
    <row r="854" spans="4:7" x14ac:dyDescent="0.2">
      <c r="D854" s="19"/>
      <c r="E854" s="31"/>
      <c r="F854" s="23"/>
      <c r="G854" s="23"/>
    </row>
    <row r="855" spans="4:7" x14ac:dyDescent="0.2">
      <c r="D855" s="19"/>
      <c r="E855" s="31"/>
      <c r="F855" s="23"/>
      <c r="G855" s="23"/>
    </row>
    <row r="856" spans="4:7" x14ac:dyDescent="0.2">
      <c r="D856" s="19"/>
      <c r="E856" s="31"/>
      <c r="F856" s="23"/>
      <c r="G856" s="23"/>
    </row>
    <row r="857" spans="4:7" x14ac:dyDescent="0.2">
      <c r="D857" s="19"/>
      <c r="E857" s="31"/>
      <c r="F857" s="23"/>
      <c r="G857" s="23"/>
    </row>
    <row r="858" spans="4:7" x14ac:dyDescent="0.2">
      <c r="D858" s="19"/>
      <c r="E858" s="31"/>
      <c r="F858" s="23"/>
      <c r="G858" s="23"/>
    </row>
    <row r="859" spans="4:7" x14ac:dyDescent="0.2">
      <c r="D859" s="19"/>
      <c r="E859" s="31"/>
      <c r="F859" s="23"/>
      <c r="G859" s="23"/>
    </row>
    <row r="860" spans="4:7" x14ac:dyDescent="0.2">
      <c r="D860" s="19"/>
      <c r="E860" s="31"/>
      <c r="F860" s="23"/>
      <c r="G860" s="23"/>
    </row>
    <row r="861" spans="4:7" x14ac:dyDescent="0.2">
      <c r="D861" s="19"/>
      <c r="E861" s="31"/>
      <c r="F861" s="23"/>
      <c r="G861" s="23"/>
    </row>
    <row r="862" spans="4:7" x14ac:dyDescent="0.2">
      <c r="D862" s="19"/>
      <c r="E862" s="31"/>
      <c r="F862" s="23"/>
      <c r="G862" s="23"/>
    </row>
    <row r="863" spans="4:7" x14ac:dyDescent="0.2">
      <c r="D863" s="19"/>
      <c r="E863" s="31"/>
      <c r="F863" s="23"/>
      <c r="G863" s="23"/>
    </row>
    <row r="864" spans="4:7" x14ac:dyDescent="0.2">
      <c r="D864" s="19"/>
      <c r="E864" s="31"/>
      <c r="F864" s="23"/>
      <c r="G864" s="23"/>
    </row>
    <row r="865" spans="4:7" x14ac:dyDescent="0.2">
      <c r="D865" s="19"/>
      <c r="E865" s="31"/>
      <c r="F865" s="23"/>
      <c r="G865" s="23"/>
    </row>
    <row r="866" spans="4:7" x14ac:dyDescent="0.2">
      <c r="D866" s="19"/>
      <c r="E866" s="31"/>
      <c r="F866" s="23"/>
      <c r="G866" s="23"/>
    </row>
    <row r="867" spans="4:7" x14ac:dyDescent="0.2">
      <c r="D867" s="19"/>
      <c r="E867" s="31"/>
      <c r="F867" s="23"/>
      <c r="G867" s="23"/>
    </row>
    <row r="868" spans="4:7" x14ac:dyDescent="0.2">
      <c r="D868" s="19"/>
      <c r="E868" s="31"/>
      <c r="F868" s="23"/>
      <c r="G868" s="23"/>
    </row>
    <row r="869" spans="4:7" x14ac:dyDescent="0.2">
      <c r="D869" s="19"/>
      <c r="E869" s="31"/>
      <c r="F869" s="23"/>
      <c r="G869" s="23"/>
    </row>
    <row r="870" spans="4:7" x14ac:dyDescent="0.2">
      <c r="D870" s="19"/>
      <c r="E870" s="31"/>
      <c r="F870" s="23"/>
      <c r="G870" s="23"/>
    </row>
    <row r="871" spans="4:7" x14ac:dyDescent="0.2">
      <c r="D871" s="19"/>
      <c r="E871" s="31"/>
      <c r="F871" s="23"/>
      <c r="G871" s="23"/>
    </row>
    <row r="872" spans="4:7" x14ac:dyDescent="0.2">
      <c r="D872" s="19"/>
      <c r="E872" s="31"/>
      <c r="F872" s="23"/>
      <c r="G872" s="23"/>
    </row>
    <row r="873" spans="4:7" x14ac:dyDescent="0.2">
      <c r="D873" s="19"/>
      <c r="E873" s="31"/>
      <c r="F873" s="23"/>
      <c r="G873" s="23"/>
    </row>
    <row r="874" spans="4:7" x14ac:dyDescent="0.2">
      <c r="D874" s="19"/>
      <c r="E874" s="31"/>
      <c r="F874" s="23"/>
      <c r="G874" s="23"/>
    </row>
    <row r="875" spans="4:7" x14ac:dyDescent="0.2">
      <c r="D875" s="19"/>
      <c r="E875" s="31"/>
      <c r="F875" s="23"/>
      <c r="G875" s="23"/>
    </row>
    <row r="876" spans="4:7" x14ac:dyDescent="0.2">
      <c r="D876" s="19"/>
      <c r="E876" s="31"/>
      <c r="F876" s="23"/>
      <c r="G876" s="23"/>
    </row>
    <row r="877" spans="4:7" x14ac:dyDescent="0.2">
      <c r="D877" s="19"/>
      <c r="E877" s="31"/>
      <c r="F877" s="23"/>
      <c r="G877" s="23"/>
    </row>
    <row r="878" spans="4:7" x14ac:dyDescent="0.2">
      <c r="D878" s="19"/>
      <c r="E878" s="31"/>
      <c r="F878" s="23"/>
      <c r="G878" s="23"/>
    </row>
    <row r="879" spans="4:7" x14ac:dyDescent="0.2">
      <c r="D879" s="19"/>
      <c r="E879" s="31"/>
      <c r="F879" s="23"/>
      <c r="G879" s="23"/>
    </row>
    <row r="880" spans="4:7" x14ac:dyDescent="0.2">
      <c r="D880" s="19"/>
      <c r="E880" s="31"/>
      <c r="F880" s="23"/>
      <c r="G880" s="23"/>
    </row>
    <row r="881" spans="4:7" x14ac:dyDescent="0.2">
      <c r="D881" s="19"/>
      <c r="E881" s="31"/>
      <c r="F881" s="23"/>
      <c r="G881" s="23"/>
    </row>
    <row r="882" spans="4:7" x14ac:dyDescent="0.2">
      <c r="D882" s="19"/>
      <c r="E882" s="31"/>
      <c r="F882" s="23"/>
      <c r="G882" s="23"/>
    </row>
    <row r="883" spans="4:7" x14ac:dyDescent="0.2">
      <c r="D883" s="19"/>
      <c r="E883" s="31"/>
      <c r="F883" s="23"/>
      <c r="G883" s="23"/>
    </row>
    <row r="884" spans="4:7" x14ac:dyDescent="0.2">
      <c r="D884" s="19"/>
      <c r="E884" s="31"/>
      <c r="F884" s="23"/>
      <c r="G884" s="23"/>
    </row>
    <row r="885" spans="4:7" x14ac:dyDescent="0.2">
      <c r="D885" s="19"/>
      <c r="E885" s="31"/>
      <c r="F885" s="23"/>
      <c r="G885" s="23"/>
    </row>
    <row r="886" spans="4:7" x14ac:dyDescent="0.2">
      <c r="D886" s="19"/>
      <c r="E886" s="31"/>
      <c r="F886" s="23"/>
      <c r="G886" s="23"/>
    </row>
    <row r="887" spans="4:7" x14ac:dyDescent="0.2">
      <c r="D887" s="19"/>
      <c r="E887" s="31"/>
      <c r="F887" s="23"/>
      <c r="G887" s="23"/>
    </row>
    <row r="888" spans="4:7" x14ac:dyDescent="0.2">
      <c r="D888" s="19"/>
      <c r="E888" s="31"/>
      <c r="F888" s="23"/>
      <c r="G888" s="23"/>
    </row>
    <row r="889" spans="4:7" x14ac:dyDescent="0.2">
      <c r="D889" s="19"/>
      <c r="E889" s="31"/>
      <c r="F889" s="23"/>
      <c r="G889" s="23"/>
    </row>
    <row r="890" spans="4:7" x14ac:dyDescent="0.2">
      <c r="D890" s="19"/>
      <c r="E890" s="31"/>
      <c r="F890" s="23"/>
      <c r="G890" s="23"/>
    </row>
    <row r="891" spans="4:7" x14ac:dyDescent="0.2">
      <c r="D891" s="19"/>
      <c r="E891" s="31"/>
      <c r="F891" s="23"/>
      <c r="G891" s="23"/>
    </row>
    <row r="892" spans="4:7" x14ac:dyDescent="0.2">
      <c r="D892" s="19"/>
      <c r="E892" s="31"/>
      <c r="F892" s="23"/>
      <c r="G892" s="23"/>
    </row>
    <row r="893" spans="4:7" x14ac:dyDescent="0.2">
      <c r="D893" s="19"/>
      <c r="E893" s="31"/>
      <c r="F893" s="23"/>
      <c r="G893" s="23"/>
    </row>
    <row r="894" spans="4:7" x14ac:dyDescent="0.2">
      <c r="D894" s="19"/>
      <c r="E894" s="31"/>
      <c r="F894" s="23"/>
      <c r="G894" s="23"/>
    </row>
    <row r="895" spans="4:7" x14ac:dyDescent="0.2">
      <c r="D895" s="19"/>
      <c r="E895" s="31"/>
      <c r="F895" s="23"/>
      <c r="G895" s="23"/>
    </row>
    <row r="896" spans="4:7" x14ac:dyDescent="0.2">
      <c r="D896" s="19"/>
      <c r="E896" s="31"/>
      <c r="F896" s="23"/>
      <c r="G896" s="23"/>
    </row>
    <row r="897" spans="4:7" x14ac:dyDescent="0.2">
      <c r="D897" s="19"/>
      <c r="E897" s="31"/>
      <c r="F897" s="23"/>
      <c r="G897" s="23"/>
    </row>
    <row r="898" spans="4:7" x14ac:dyDescent="0.2">
      <c r="D898" s="19"/>
      <c r="E898" s="31"/>
      <c r="F898" s="23"/>
      <c r="G898" s="23"/>
    </row>
    <row r="899" spans="4:7" x14ac:dyDescent="0.2">
      <c r="D899" s="19"/>
      <c r="E899" s="31"/>
      <c r="F899" s="23"/>
      <c r="G899" s="23"/>
    </row>
    <row r="900" spans="4:7" x14ac:dyDescent="0.2">
      <c r="D900" s="19"/>
      <c r="E900" s="31"/>
      <c r="F900" s="23"/>
      <c r="G900" s="23"/>
    </row>
    <row r="901" spans="4:7" x14ac:dyDescent="0.2">
      <c r="D901" s="19"/>
      <c r="E901" s="31"/>
      <c r="F901" s="23"/>
      <c r="G901" s="23"/>
    </row>
    <row r="902" spans="4:7" x14ac:dyDescent="0.2">
      <c r="D902" s="19"/>
      <c r="E902" s="31"/>
      <c r="F902" s="23"/>
      <c r="G902" s="23"/>
    </row>
    <row r="903" spans="4:7" x14ac:dyDescent="0.2">
      <c r="D903" s="19"/>
      <c r="E903" s="31"/>
      <c r="F903" s="23"/>
      <c r="G903" s="23"/>
    </row>
    <row r="904" spans="4:7" x14ac:dyDescent="0.2">
      <c r="D904" s="19"/>
      <c r="E904" s="31"/>
      <c r="F904" s="23"/>
      <c r="G904" s="23"/>
    </row>
    <row r="905" spans="4:7" x14ac:dyDescent="0.2">
      <c r="D905" s="19"/>
      <c r="E905" s="31"/>
      <c r="F905" s="23"/>
      <c r="G905" s="23"/>
    </row>
    <row r="906" spans="4:7" x14ac:dyDescent="0.2">
      <c r="D906" s="19"/>
      <c r="E906" s="31"/>
      <c r="F906" s="23"/>
      <c r="G906" s="23"/>
    </row>
    <row r="907" spans="4:7" x14ac:dyDescent="0.2">
      <c r="D907" s="19"/>
      <c r="E907" s="31"/>
      <c r="F907" s="23"/>
      <c r="G907" s="23"/>
    </row>
    <row r="908" spans="4:7" x14ac:dyDescent="0.2">
      <c r="D908" s="19"/>
      <c r="E908" s="31"/>
      <c r="F908" s="23"/>
      <c r="G908" s="23"/>
    </row>
    <row r="909" spans="4:7" x14ac:dyDescent="0.2">
      <c r="D909" s="19"/>
      <c r="E909" s="31"/>
      <c r="F909" s="23"/>
      <c r="G909" s="23"/>
    </row>
    <row r="910" spans="4:7" x14ac:dyDescent="0.2">
      <c r="D910" s="19"/>
      <c r="E910" s="31"/>
      <c r="F910" s="23"/>
      <c r="G910" s="23"/>
    </row>
    <row r="911" spans="4:7" x14ac:dyDescent="0.2">
      <c r="D911" s="19"/>
      <c r="E911" s="31"/>
      <c r="F911" s="23"/>
      <c r="G911" s="23"/>
    </row>
    <row r="912" spans="4:7" x14ac:dyDescent="0.2">
      <c r="D912" s="19"/>
      <c r="E912" s="31"/>
      <c r="F912" s="23"/>
      <c r="G912" s="23"/>
    </row>
    <row r="913" spans="4:7" x14ac:dyDescent="0.2">
      <c r="D913" s="19"/>
      <c r="E913" s="31"/>
      <c r="F913" s="23"/>
      <c r="G913" s="23"/>
    </row>
    <row r="914" spans="4:7" x14ac:dyDescent="0.2">
      <c r="D914" s="19"/>
      <c r="E914" s="31"/>
      <c r="F914" s="23"/>
      <c r="G914" s="23"/>
    </row>
    <row r="915" spans="4:7" x14ac:dyDescent="0.2">
      <c r="D915" s="19"/>
      <c r="E915" s="31"/>
      <c r="F915" s="23"/>
      <c r="G915" s="23"/>
    </row>
    <row r="916" spans="4:7" x14ac:dyDescent="0.2">
      <c r="D916" s="19"/>
      <c r="E916" s="31"/>
      <c r="F916" s="23"/>
      <c r="G916" s="23"/>
    </row>
    <row r="917" spans="4:7" x14ac:dyDescent="0.2">
      <c r="D917" s="19"/>
      <c r="E917" s="31"/>
      <c r="F917" s="23"/>
      <c r="G917" s="23"/>
    </row>
    <row r="918" spans="4:7" x14ac:dyDescent="0.2">
      <c r="D918" s="19"/>
      <c r="E918" s="31"/>
      <c r="F918" s="23"/>
      <c r="G918" s="23"/>
    </row>
    <row r="919" spans="4:7" x14ac:dyDescent="0.2">
      <c r="D919" s="19"/>
      <c r="E919" s="31"/>
      <c r="F919" s="23"/>
      <c r="G919" s="23"/>
    </row>
    <row r="920" spans="4:7" x14ac:dyDescent="0.2">
      <c r="D920" s="19"/>
      <c r="E920" s="31"/>
      <c r="F920" s="23"/>
      <c r="G920" s="23"/>
    </row>
    <row r="921" spans="4:7" x14ac:dyDescent="0.2">
      <c r="D921" s="19"/>
      <c r="E921" s="31"/>
      <c r="F921" s="23"/>
      <c r="G921" s="23"/>
    </row>
    <row r="922" spans="4:7" x14ac:dyDescent="0.2">
      <c r="D922" s="19"/>
      <c r="E922" s="31"/>
      <c r="F922" s="23"/>
      <c r="G922" s="23"/>
    </row>
    <row r="923" spans="4:7" x14ac:dyDescent="0.2">
      <c r="D923" s="19"/>
      <c r="E923" s="31"/>
      <c r="F923" s="23"/>
      <c r="G923" s="23"/>
    </row>
    <row r="924" spans="4:7" x14ac:dyDescent="0.2">
      <c r="D924" s="19"/>
      <c r="E924" s="31"/>
      <c r="F924" s="23"/>
      <c r="G924" s="23"/>
    </row>
    <row r="925" spans="4:7" x14ac:dyDescent="0.2">
      <c r="D925" s="19"/>
      <c r="E925" s="31"/>
      <c r="F925" s="23"/>
      <c r="G925" s="23"/>
    </row>
    <row r="926" spans="4:7" x14ac:dyDescent="0.2">
      <c r="D926" s="19"/>
      <c r="E926" s="31"/>
      <c r="F926" s="23"/>
      <c r="G926" s="23"/>
    </row>
    <row r="927" spans="4:7" x14ac:dyDescent="0.2">
      <c r="D927" s="19"/>
      <c r="E927" s="31"/>
      <c r="F927" s="23"/>
      <c r="G927" s="23"/>
    </row>
    <row r="928" spans="4:7" x14ac:dyDescent="0.2">
      <c r="D928" s="19"/>
      <c r="E928" s="31"/>
      <c r="F928" s="23"/>
      <c r="G928" s="23"/>
    </row>
    <row r="929" spans="4:7" x14ac:dyDescent="0.2">
      <c r="D929" s="19"/>
      <c r="E929" s="31"/>
      <c r="F929" s="23"/>
      <c r="G929" s="23"/>
    </row>
    <row r="930" spans="4:7" x14ac:dyDescent="0.2">
      <c r="D930" s="19"/>
      <c r="E930" s="31"/>
      <c r="F930" s="23"/>
      <c r="G930" s="23"/>
    </row>
    <row r="931" spans="4:7" x14ac:dyDescent="0.2">
      <c r="D931" s="19"/>
      <c r="E931" s="31"/>
      <c r="F931" s="23"/>
      <c r="G931" s="23"/>
    </row>
    <row r="932" spans="4:7" x14ac:dyDescent="0.2">
      <c r="D932" s="19"/>
      <c r="E932" s="31"/>
      <c r="F932" s="23"/>
      <c r="G932" s="23"/>
    </row>
    <row r="933" spans="4:7" x14ac:dyDescent="0.2">
      <c r="D933" s="19"/>
      <c r="E933" s="31"/>
      <c r="F933" s="23"/>
      <c r="G933" s="23"/>
    </row>
    <row r="934" spans="4:7" x14ac:dyDescent="0.2">
      <c r="D934" s="19"/>
      <c r="E934" s="31"/>
      <c r="F934" s="23"/>
      <c r="G934" s="23"/>
    </row>
    <row r="935" spans="4:7" x14ac:dyDescent="0.2">
      <c r="D935" s="19"/>
      <c r="E935" s="31"/>
      <c r="F935" s="23"/>
      <c r="G935" s="23"/>
    </row>
    <row r="936" spans="4:7" x14ac:dyDescent="0.2">
      <c r="D936" s="19"/>
      <c r="E936" s="31"/>
      <c r="F936" s="23"/>
      <c r="G936" s="23"/>
    </row>
    <row r="937" spans="4:7" x14ac:dyDescent="0.2">
      <c r="D937" s="19"/>
      <c r="E937" s="31"/>
      <c r="F937" s="23"/>
      <c r="G937" s="23"/>
    </row>
    <row r="938" spans="4:7" x14ac:dyDescent="0.2">
      <c r="D938" s="19"/>
      <c r="E938" s="31"/>
      <c r="F938" s="23"/>
      <c r="G938" s="23"/>
    </row>
    <row r="939" spans="4:7" x14ac:dyDescent="0.2">
      <c r="D939" s="19"/>
      <c r="E939" s="31"/>
      <c r="F939" s="23"/>
      <c r="G939" s="23"/>
    </row>
    <row r="940" spans="4:7" x14ac:dyDescent="0.2">
      <c r="D940" s="19"/>
      <c r="E940" s="31"/>
      <c r="F940" s="23"/>
      <c r="G940" s="23"/>
    </row>
    <row r="941" spans="4:7" x14ac:dyDescent="0.2">
      <c r="D941" s="19"/>
      <c r="E941" s="31"/>
      <c r="F941" s="23"/>
      <c r="G941" s="23"/>
    </row>
    <row r="942" spans="4:7" x14ac:dyDescent="0.2">
      <c r="D942" s="19"/>
      <c r="E942" s="31"/>
      <c r="F942" s="23"/>
      <c r="G942" s="23"/>
    </row>
    <row r="943" spans="4:7" x14ac:dyDescent="0.2">
      <c r="D943" s="19"/>
      <c r="E943" s="31"/>
      <c r="F943" s="23"/>
      <c r="G943" s="23"/>
    </row>
    <row r="944" spans="4:7" x14ac:dyDescent="0.2">
      <c r="D944" s="19"/>
      <c r="E944" s="31"/>
      <c r="F944" s="23"/>
      <c r="G944" s="23"/>
    </row>
    <row r="945" spans="4:7" x14ac:dyDescent="0.2">
      <c r="D945" s="19"/>
      <c r="E945" s="31"/>
      <c r="F945" s="23"/>
      <c r="G945" s="23"/>
    </row>
    <row r="946" spans="4:7" x14ac:dyDescent="0.2">
      <c r="D946" s="19"/>
      <c r="E946" s="31"/>
      <c r="F946" s="23"/>
      <c r="G946" s="23"/>
    </row>
    <row r="947" spans="4:7" x14ac:dyDescent="0.2">
      <c r="D947" s="19"/>
      <c r="E947" s="31"/>
      <c r="F947" s="23"/>
      <c r="G947" s="23"/>
    </row>
    <row r="948" spans="4:7" x14ac:dyDescent="0.2">
      <c r="D948" s="19"/>
      <c r="E948" s="31"/>
      <c r="F948" s="23"/>
      <c r="G948" s="23"/>
    </row>
    <row r="949" spans="4:7" x14ac:dyDescent="0.2">
      <c r="D949" s="19"/>
      <c r="E949" s="31"/>
      <c r="F949" s="23"/>
      <c r="G949" s="23"/>
    </row>
    <row r="950" spans="4:7" x14ac:dyDescent="0.2">
      <c r="D950" s="19"/>
      <c r="E950" s="31"/>
      <c r="F950" s="23"/>
      <c r="G950" s="23"/>
    </row>
    <row r="951" spans="4:7" x14ac:dyDescent="0.2">
      <c r="D951" s="19"/>
      <c r="E951" s="31"/>
      <c r="F951" s="23"/>
      <c r="G951" s="23"/>
    </row>
    <row r="952" spans="4:7" x14ac:dyDescent="0.2">
      <c r="D952" s="19"/>
      <c r="E952" s="31"/>
      <c r="F952" s="23"/>
      <c r="G952" s="23"/>
    </row>
    <row r="953" spans="4:7" x14ac:dyDescent="0.2">
      <c r="D953" s="19"/>
      <c r="E953" s="31"/>
      <c r="F953" s="23"/>
      <c r="G953" s="23"/>
    </row>
    <row r="954" spans="4:7" x14ac:dyDescent="0.2">
      <c r="D954" s="19"/>
      <c r="E954" s="31"/>
      <c r="F954" s="23"/>
      <c r="G954" s="23"/>
    </row>
    <row r="955" spans="4:7" x14ac:dyDescent="0.2">
      <c r="D955" s="19"/>
      <c r="E955" s="31"/>
      <c r="F955" s="23"/>
      <c r="G955" s="23"/>
    </row>
    <row r="956" spans="4:7" x14ac:dyDescent="0.2">
      <c r="D956" s="19"/>
      <c r="E956" s="31"/>
      <c r="F956" s="23"/>
      <c r="G956" s="23"/>
    </row>
    <row r="957" spans="4:7" x14ac:dyDescent="0.2">
      <c r="D957" s="19"/>
      <c r="E957" s="31"/>
      <c r="F957" s="23"/>
      <c r="G957" s="23"/>
    </row>
    <row r="958" spans="4:7" x14ac:dyDescent="0.2">
      <c r="D958" s="19"/>
      <c r="E958" s="31"/>
      <c r="F958" s="23"/>
      <c r="G958" s="23"/>
    </row>
    <row r="959" spans="4:7" x14ac:dyDescent="0.2">
      <c r="D959" s="19"/>
      <c r="E959" s="31"/>
      <c r="F959" s="23"/>
      <c r="G959" s="23"/>
    </row>
    <row r="960" spans="4:7" x14ac:dyDescent="0.2">
      <c r="D960" s="19"/>
      <c r="E960" s="31"/>
      <c r="F960" s="23"/>
      <c r="G960" s="23"/>
    </row>
    <row r="961" spans="4:7" x14ac:dyDescent="0.2">
      <c r="D961" s="19"/>
      <c r="E961" s="31"/>
      <c r="F961" s="23"/>
      <c r="G961" s="23"/>
    </row>
    <row r="962" spans="4:7" x14ac:dyDescent="0.2">
      <c r="D962" s="19"/>
      <c r="E962" s="31"/>
      <c r="F962" s="23"/>
      <c r="G962" s="23"/>
    </row>
    <row r="963" spans="4:7" x14ac:dyDescent="0.2">
      <c r="D963" s="19"/>
      <c r="E963" s="31"/>
      <c r="F963" s="23"/>
      <c r="G963" s="23"/>
    </row>
    <row r="964" spans="4:7" x14ac:dyDescent="0.2">
      <c r="D964" s="19"/>
      <c r="E964" s="31"/>
      <c r="F964" s="23"/>
      <c r="G964" s="23"/>
    </row>
    <row r="965" spans="4:7" x14ac:dyDescent="0.2">
      <c r="D965" s="19"/>
      <c r="E965" s="31"/>
      <c r="F965" s="23"/>
      <c r="G965" s="23"/>
    </row>
    <row r="966" spans="4:7" x14ac:dyDescent="0.2">
      <c r="D966" s="19"/>
      <c r="E966" s="31"/>
      <c r="F966" s="23"/>
      <c r="G966" s="23"/>
    </row>
    <row r="967" spans="4:7" x14ac:dyDescent="0.2">
      <c r="D967" s="19"/>
      <c r="E967" s="31"/>
      <c r="F967" s="23"/>
      <c r="G967" s="23"/>
    </row>
    <row r="968" spans="4:7" x14ac:dyDescent="0.2">
      <c r="D968" s="19"/>
      <c r="E968" s="31"/>
      <c r="F968" s="23"/>
      <c r="G968" s="23"/>
    </row>
    <row r="969" spans="4:7" x14ac:dyDescent="0.2">
      <c r="D969" s="19"/>
      <c r="E969" s="31"/>
      <c r="F969" s="23"/>
      <c r="G969" s="23"/>
    </row>
    <row r="970" spans="4:7" x14ac:dyDescent="0.2">
      <c r="D970" s="19"/>
      <c r="E970" s="31"/>
      <c r="F970" s="23"/>
      <c r="G970" s="23"/>
    </row>
    <row r="971" spans="4:7" x14ac:dyDescent="0.2">
      <c r="D971" s="19"/>
      <c r="E971" s="31"/>
      <c r="F971" s="23"/>
      <c r="G971" s="23"/>
    </row>
    <row r="972" spans="4:7" x14ac:dyDescent="0.2">
      <c r="D972" s="19"/>
      <c r="E972" s="31"/>
      <c r="F972" s="23"/>
      <c r="G972" s="23"/>
    </row>
    <row r="973" spans="4:7" x14ac:dyDescent="0.2">
      <c r="D973" s="19"/>
      <c r="E973" s="31"/>
      <c r="F973" s="23"/>
      <c r="G973" s="23"/>
    </row>
    <row r="974" spans="4:7" x14ac:dyDescent="0.2">
      <c r="D974" s="19"/>
      <c r="E974" s="31"/>
      <c r="F974" s="23"/>
      <c r="G974" s="23"/>
    </row>
    <row r="975" spans="4:7" x14ac:dyDescent="0.2">
      <c r="D975" s="19"/>
      <c r="E975" s="31"/>
      <c r="F975" s="23"/>
      <c r="G975" s="23"/>
    </row>
    <row r="976" spans="4:7" x14ac:dyDescent="0.2">
      <c r="D976" s="19"/>
      <c r="E976" s="31"/>
      <c r="F976" s="23"/>
      <c r="G976" s="23"/>
    </row>
    <row r="977" spans="4:7" x14ac:dyDescent="0.2">
      <c r="D977" s="19"/>
      <c r="E977" s="31"/>
      <c r="F977" s="23"/>
      <c r="G977" s="23"/>
    </row>
    <row r="978" spans="4:7" x14ac:dyDescent="0.2">
      <c r="D978" s="19"/>
      <c r="E978" s="31"/>
      <c r="F978" s="23"/>
      <c r="G978" s="23"/>
    </row>
    <row r="979" spans="4:7" x14ac:dyDescent="0.2">
      <c r="D979" s="19"/>
      <c r="E979" s="31"/>
      <c r="F979" s="23"/>
      <c r="G979" s="23"/>
    </row>
    <row r="980" spans="4:7" x14ac:dyDescent="0.2">
      <c r="D980" s="19"/>
      <c r="E980" s="31"/>
      <c r="F980" s="23"/>
      <c r="G980" s="23"/>
    </row>
    <row r="981" spans="4:7" x14ac:dyDescent="0.2">
      <c r="D981" s="19"/>
      <c r="E981" s="31"/>
      <c r="F981" s="23"/>
      <c r="G981" s="23"/>
    </row>
    <row r="982" spans="4:7" x14ac:dyDescent="0.2">
      <c r="D982" s="19"/>
      <c r="E982" s="31"/>
      <c r="F982" s="23"/>
      <c r="G982" s="23"/>
    </row>
    <row r="983" spans="4:7" x14ac:dyDescent="0.2">
      <c r="D983" s="19"/>
      <c r="E983" s="31"/>
      <c r="F983" s="23"/>
      <c r="G983" s="23"/>
    </row>
    <row r="984" spans="4:7" x14ac:dyDescent="0.2">
      <c r="D984" s="19"/>
      <c r="E984" s="31"/>
      <c r="F984" s="23"/>
      <c r="G984" s="23"/>
    </row>
    <row r="985" spans="4:7" x14ac:dyDescent="0.2">
      <c r="D985" s="19"/>
      <c r="E985" s="31"/>
      <c r="F985" s="23"/>
      <c r="G985" s="23"/>
    </row>
    <row r="986" spans="4:7" x14ac:dyDescent="0.2">
      <c r="D986" s="19"/>
      <c r="E986" s="31"/>
      <c r="F986" s="23"/>
      <c r="G986" s="23"/>
    </row>
    <row r="987" spans="4:7" x14ac:dyDescent="0.2">
      <c r="D987" s="19"/>
      <c r="E987" s="31"/>
      <c r="F987" s="23"/>
      <c r="G987" s="23"/>
    </row>
    <row r="988" spans="4:7" x14ac:dyDescent="0.2">
      <c r="D988" s="19"/>
      <c r="E988" s="31"/>
      <c r="F988" s="23"/>
      <c r="G988" s="23"/>
    </row>
    <row r="989" spans="4:7" x14ac:dyDescent="0.2">
      <c r="D989" s="19"/>
      <c r="E989" s="31"/>
      <c r="F989" s="23"/>
      <c r="G989" s="23"/>
    </row>
    <row r="990" spans="4:7" x14ac:dyDescent="0.2">
      <c r="D990" s="19"/>
      <c r="E990" s="31"/>
      <c r="F990" s="23"/>
      <c r="G990" s="23"/>
    </row>
    <row r="991" spans="4:7" x14ac:dyDescent="0.2">
      <c r="D991" s="19"/>
      <c r="E991" s="31"/>
      <c r="F991" s="23"/>
      <c r="G991" s="23"/>
    </row>
    <row r="992" spans="4:7" x14ac:dyDescent="0.2">
      <c r="D992" s="19"/>
      <c r="E992" s="31"/>
      <c r="F992" s="23"/>
      <c r="G992" s="23"/>
    </row>
    <row r="993" spans="4:7" x14ac:dyDescent="0.2">
      <c r="D993" s="19"/>
      <c r="E993" s="31"/>
      <c r="F993" s="23"/>
      <c r="G993" s="23"/>
    </row>
    <row r="994" spans="4:7" x14ac:dyDescent="0.2">
      <c r="D994" s="19"/>
      <c r="E994" s="31"/>
      <c r="F994" s="23"/>
      <c r="G994" s="23"/>
    </row>
    <row r="995" spans="4:7" x14ac:dyDescent="0.2">
      <c r="D995" s="19"/>
      <c r="E995" s="31"/>
      <c r="F995" s="23"/>
      <c r="G995" s="23"/>
    </row>
    <row r="996" spans="4:7" x14ac:dyDescent="0.2">
      <c r="D996" s="19"/>
      <c r="E996" s="31"/>
      <c r="F996" s="23"/>
      <c r="G996" s="23"/>
    </row>
    <row r="997" spans="4:7" x14ac:dyDescent="0.2">
      <c r="D997" s="19"/>
      <c r="E997" s="31"/>
      <c r="F997" s="23"/>
      <c r="G997" s="23"/>
    </row>
    <row r="998" spans="4:7" x14ac:dyDescent="0.2">
      <c r="D998" s="19"/>
      <c r="E998" s="31"/>
      <c r="F998" s="23"/>
      <c r="G998" s="23"/>
    </row>
    <row r="999" spans="4:7" x14ac:dyDescent="0.2">
      <c r="D999" s="19"/>
      <c r="E999" s="31"/>
      <c r="F999" s="23"/>
      <c r="G999" s="23"/>
    </row>
    <row r="1000" spans="4:7" x14ac:dyDescent="0.2">
      <c r="D1000" s="19"/>
      <c r="E1000" s="31"/>
      <c r="F1000" s="23"/>
      <c r="G1000" s="23"/>
    </row>
    <row r="1001" spans="4:7" x14ac:dyDescent="0.2">
      <c r="D1001" s="19"/>
      <c r="E1001" s="31"/>
      <c r="F1001" s="23"/>
      <c r="G1001" s="23"/>
    </row>
    <row r="1002" spans="4:7" x14ac:dyDescent="0.2">
      <c r="D1002" s="19"/>
      <c r="E1002" s="31"/>
      <c r="F1002" s="23"/>
      <c r="G1002" s="23"/>
    </row>
    <row r="1003" spans="4:7" x14ac:dyDescent="0.2">
      <c r="D1003" s="19"/>
      <c r="E1003" s="31"/>
      <c r="F1003" s="23"/>
      <c r="G1003" s="23"/>
    </row>
    <row r="1004" spans="4:7" x14ac:dyDescent="0.2">
      <c r="D1004" s="19"/>
      <c r="E1004" s="31"/>
      <c r="F1004" s="23"/>
      <c r="G1004" s="23"/>
    </row>
    <row r="1005" spans="4:7" x14ac:dyDescent="0.2">
      <c r="D1005" s="19"/>
      <c r="E1005" s="31"/>
      <c r="F1005" s="23"/>
      <c r="G1005" s="23"/>
    </row>
    <row r="1006" spans="4:7" x14ac:dyDescent="0.2">
      <c r="D1006" s="19"/>
      <c r="E1006" s="31"/>
      <c r="F1006" s="23"/>
      <c r="G1006" s="23"/>
    </row>
    <row r="1007" spans="4:7" x14ac:dyDescent="0.2">
      <c r="D1007" s="19"/>
      <c r="E1007" s="31"/>
      <c r="F1007" s="23"/>
      <c r="G1007" s="23"/>
    </row>
    <row r="1008" spans="4:7" x14ac:dyDescent="0.2">
      <c r="D1008" s="19"/>
      <c r="E1008" s="31"/>
      <c r="F1008" s="23"/>
      <c r="G1008" s="23"/>
    </row>
    <row r="1009" spans="4:7" x14ac:dyDescent="0.2">
      <c r="D1009" s="19"/>
      <c r="E1009" s="31"/>
      <c r="F1009" s="23"/>
      <c r="G1009" s="23"/>
    </row>
    <row r="1010" spans="4:7" x14ac:dyDescent="0.2">
      <c r="D1010" s="19"/>
      <c r="E1010" s="31"/>
      <c r="F1010" s="23"/>
      <c r="G1010" s="23"/>
    </row>
    <row r="1011" spans="4:7" x14ac:dyDescent="0.2">
      <c r="D1011" s="19"/>
      <c r="E1011" s="31"/>
      <c r="F1011" s="23"/>
      <c r="G1011" s="23"/>
    </row>
    <row r="1012" spans="4:7" x14ac:dyDescent="0.2">
      <c r="D1012" s="19"/>
      <c r="E1012" s="31"/>
      <c r="F1012" s="23"/>
      <c r="G1012" s="23"/>
    </row>
    <row r="1013" spans="4:7" x14ac:dyDescent="0.2">
      <c r="D1013" s="19"/>
      <c r="E1013" s="31"/>
      <c r="F1013" s="23"/>
      <c r="G1013" s="23"/>
    </row>
    <row r="1014" spans="4:7" x14ac:dyDescent="0.2">
      <c r="D1014" s="19"/>
      <c r="E1014" s="31"/>
      <c r="F1014" s="23"/>
      <c r="G1014" s="23"/>
    </row>
    <row r="1015" spans="4:7" x14ac:dyDescent="0.2">
      <c r="D1015" s="19"/>
      <c r="E1015" s="31"/>
      <c r="F1015" s="23"/>
      <c r="G1015" s="23"/>
    </row>
    <row r="1016" spans="4:7" x14ac:dyDescent="0.2">
      <c r="D1016" s="19"/>
      <c r="E1016" s="31"/>
      <c r="F1016" s="23"/>
      <c r="G1016" s="23"/>
    </row>
    <row r="1017" spans="4:7" x14ac:dyDescent="0.2">
      <c r="D1017" s="19"/>
      <c r="E1017" s="31"/>
      <c r="F1017" s="23"/>
      <c r="G1017" s="23"/>
    </row>
    <row r="1018" spans="4:7" x14ac:dyDescent="0.2">
      <c r="D1018" s="19"/>
      <c r="E1018" s="31"/>
      <c r="F1018" s="23"/>
      <c r="G1018" s="23"/>
    </row>
    <row r="1019" spans="4:7" x14ac:dyDescent="0.2">
      <c r="D1019" s="19"/>
      <c r="E1019" s="31"/>
      <c r="F1019" s="23"/>
      <c r="G1019" s="23"/>
    </row>
    <row r="1020" spans="4:7" x14ac:dyDescent="0.2">
      <c r="D1020" s="19"/>
      <c r="E1020" s="31"/>
      <c r="F1020" s="23"/>
      <c r="G1020" s="23"/>
    </row>
    <row r="1021" spans="4:7" x14ac:dyDescent="0.2">
      <c r="D1021" s="19"/>
      <c r="E1021" s="31"/>
      <c r="F1021" s="23"/>
      <c r="G1021" s="23"/>
    </row>
    <row r="1022" spans="4:7" x14ac:dyDescent="0.2">
      <c r="D1022" s="19"/>
      <c r="E1022" s="31"/>
      <c r="F1022" s="23"/>
      <c r="G1022" s="23"/>
    </row>
    <row r="1023" spans="4:7" x14ac:dyDescent="0.2">
      <c r="D1023" s="19"/>
      <c r="E1023" s="31"/>
      <c r="F1023" s="23"/>
      <c r="G1023" s="23"/>
    </row>
    <row r="1024" spans="4:7" x14ac:dyDescent="0.2">
      <c r="D1024" s="19"/>
      <c r="E1024" s="31"/>
      <c r="F1024" s="23"/>
      <c r="G1024" s="23"/>
    </row>
    <row r="1025" spans="4:7" x14ac:dyDescent="0.2">
      <c r="D1025" s="19"/>
      <c r="E1025" s="31"/>
      <c r="F1025" s="23"/>
      <c r="G1025" s="23"/>
    </row>
    <row r="1026" spans="4:7" x14ac:dyDescent="0.2">
      <c r="D1026" s="19"/>
      <c r="E1026" s="31"/>
      <c r="F1026" s="23"/>
      <c r="G1026" s="23"/>
    </row>
    <row r="1027" spans="4:7" x14ac:dyDescent="0.2">
      <c r="D1027" s="19"/>
      <c r="E1027" s="31"/>
      <c r="F1027" s="23"/>
      <c r="G1027" s="23"/>
    </row>
    <row r="1028" spans="4:7" x14ac:dyDescent="0.2">
      <c r="D1028" s="19"/>
      <c r="E1028" s="31"/>
      <c r="F1028" s="23"/>
      <c r="G1028" s="23"/>
    </row>
    <row r="1029" spans="4:7" x14ac:dyDescent="0.2">
      <c r="D1029" s="19"/>
      <c r="E1029" s="31"/>
      <c r="F1029" s="23"/>
      <c r="G1029" s="23"/>
    </row>
    <row r="1030" spans="4:7" x14ac:dyDescent="0.2">
      <c r="D1030" s="19"/>
      <c r="E1030" s="31"/>
      <c r="F1030" s="23"/>
      <c r="G1030" s="23"/>
    </row>
    <row r="1031" spans="4:7" x14ac:dyDescent="0.2">
      <c r="D1031" s="19"/>
      <c r="E1031" s="31"/>
      <c r="F1031" s="23"/>
      <c r="G1031" s="23"/>
    </row>
    <row r="1032" spans="4:7" x14ac:dyDescent="0.2">
      <c r="D1032" s="19"/>
      <c r="E1032" s="31"/>
      <c r="F1032" s="23"/>
      <c r="G1032" s="23"/>
    </row>
    <row r="1033" spans="4:7" x14ac:dyDescent="0.2">
      <c r="D1033" s="19"/>
      <c r="E1033" s="31"/>
      <c r="F1033" s="23"/>
      <c r="G1033" s="23"/>
    </row>
    <row r="1034" spans="4:7" x14ac:dyDescent="0.2">
      <c r="D1034" s="19"/>
      <c r="E1034" s="31"/>
      <c r="F1034" s="23"/>
      <c r="G1034" s="23"/>
    </row>
    <row r="1035" spans="4:7" x14ac:dyDescent="0.2">
      <c r="D1035" s="19"/>
      <c r="E1035" s="31"/>
      <c r="F1035" s="23"/>
      <c r="G1035" s="23"/>
    </row>
    <row r="1036" spans="4:7" x14ac:dyDescent="0.2">
      <c r="D1036" s="19"/>
      <c r="E1036" s="31"/>
      <c r="F1036" s="23"/>
      <c r="G1036" s="23"/>
    </row>
    <row r="1037" spans="4:7" x14ac:dyDescent="0.2">
      <c r="D1037" s="19"/>
      <c r="E1037" s="31"/>
      <c r="F1037" s="23"/>
      <c r="G1037" s="23"/>
    </row>
    <row r="1038" spans="4:7" x14ac:dyDescent="0.2">
      <c r="D1038" s="19"/>
      <c r="E1038" s="31"/>
      <c r="F1038" s="23"/>
      <c r="G1038" s="23"/>
    </row>
    <row r="1039" spans="4:7" x14ac:dyDescent="0.2">
      <c r="D1039" s="19"/>
      <c r="E1039" s="31"/>
      <c r="F1039" s="23"/>
      <c r="G1039" s="23"/>
    </row>
    <row r="1040" spans="4:7" x14ac:dyDescent="0.2">
      <c r="D1040" s="19"/>
      <c r="E1040" s="31"/>
      <c r="F1040" s="23"/>
      <c r="G1040" s="23"/>
    </row>
    <row r="1041" spans="4:7" x14ac:dyDescent="0.2">
      <c r="D1041" s="19"/>
      <c r="E1041" s="31"/>
      <c r="F1041" s="23"/>
      <c r="G1041" s="23"/>
    </row>
    <row r="1042" spans="4:7" x14ac:dyDescent="0.2">
      <c r="D1042" s="19"/>
      <c r="E1042" s="31"/>
      <c r="F1042" s="23"/>
      <c r="G1042" s="23"/>
    </row>
    <row r="1043" spans="4:7" x14ac:dyDescent="0.2">
      <c r="D1043" s="19"/>
      <c r="E1043" s="31"/>
      <c r="F1043" s="23"/>
      <c r="G1043" s="23"/>
    </row>
    <row r="1044" spans="4:7" x14ac:dyDescent="0.2">
      <c r="D1044" s="19"/>
      <c r="E1044" s="31"/>
      <c r="F1044" s="23"/>
      <c r="G1044" s="23"/>
    </row>
    <row r="1045" spans="4:7" x14ac:dyDescent="0.2">
      <c r="D1045" s="19"/>
      <c r="E1045" s="31"/>
      <c r="F1045" s="23"/>
      <c r="G1045" s="23"/>
    </row>
    <row r="1046" spans="4:7" x14ac:dyDescent="0.2">
      <c r="D1046" s="19"/>
      <c r="E1046" s="31"/>
      <c r="F1046" s="23"/>
      <c r="G1046" s="23"/>
    </row>
    <row r="1047" spans="4:7" x14ac:dyDescent="0.2">
      <c r="D1047" s="19"/>
      <c r="E1047" s="31"/>
      <c r="F1047" s="23"/>
      <c r="G1047" s="23"/>
    </row>
    <row r="1048" spans="4:7" x14ac:dyDescent="0.2">
      <c r="D1048" s="19"/>
      <c r="E1048" s="31"/>
      <c r="F1048" s="23"/>
      <c r="G1048" s="23"/>
    </row>
    <row r="1049" spans="4:7" x14ac:dyDescent="0.2">
      <c r="D1049" s="19"/>
      <c r="E1049" s="31"/>
      <c r="F1049" s="23"/>
      <c r="G1049" s="23"/>
    </row>
    <row r="1050" spans="4:7" x14ac:dyDescent="0.2">
      <c r="D1050" s="19"/>
      <c r="E1050" s="31"/>
      <c r="F1050" s="23"/>
      <c r="G1050" s="23"/>
    </row>
    <row r="1051" spans="4:7" x14ac:dyDescent="0.2">
      <c r="D1051" s="19"/>
      <c r="E1051" s="31"/>
      <c r="F1051" s="23"/>
      <c r="G1051" s="23"/>
    </row>
    <row r="1052" spans="4:7" x14ac:dyDescent="0.2">
      <c r="D1052" s="19"/>
      <c r="E1052" s="31"/>
      <c r="F1052" s="23"/>
      <c r="G1052" s="23"/>
    </row>
    <row r="1053" spans="4:7" x14ac:dyDescent="0.2">
      <c r="D1053" s="19"/>
      <c r="E1053" s="31"/>
      <c r="F1053" s="23"/>
      <c r="G1053" s="23"/>
    </row>
    <row r="1054" spans="4:7" x14ac:dyDescent="0.2">
      <c r="D1054" s="19"/>
      <c r="E1054" s="31"/>
      <c r="F1054" s="23"/>
      <c r="G1054" s="23"/>
    </row>
    <row r="1055" spans="4:7" x14ac:dyDescent="0.2">
      <c r="D1055" s="19"/>
      <c r="E1055" s="31"/>
      <c r="F1055" s="23"/>
      <c r="G1055" s="23"/>
    </row>
    <row r="1056" spans="4:7" x14ac:dyDescent="0.2">
      <c r="D1056" s="19"/>
      <c r="E1056" s="31"/>
      <c r="F1056" s="23"/>
      <c r="G1056" s="23"/>
    </row>
    <row r="1057" spans="4:7" x14ac:dyDescent="0.2">
      <c r="D1057" s="19"/>
      <c r="E1057" s="31"/>
      <c r="F1057" s="23"/>
      <c r="G1057" s="23"/>
    </row>
    <row r="1058" spans="4:7" x14ac:dyDescent="0.2">
      <c r="D1058" s="19"/>
      <c r="E1058" s="31"/>
      <c r="F1058" s="23"/>
      <c r="G1058" s="23"/>
    </row>
    <row r="1059" spans="4:7" x14ac:dyDescent="0.2">
      <c r="D1059" s="19"/>
      <c r="E1059" s="31"/>
      <c r="F1059" s="23"/>
      <c r="G1059" s="23"/>
    </row>
    <row r="1060" spans="4:7" x14ac:dyDescent="0.2">
      <c r="D1060" s="19"/>
      <c r="E1060" s="31"/>
      <c r="F1060" s="23"/>
      <c r="G1060" s="23"/>
    </row>
    <row r="1061" spans="4:7" x14ac:dyDescent="0.2">
      <c r="D1061" s="19"/>
      <c r="E1061" s="31"/>
      <c r="F1061" s="23"/>
      <c r="G1061" s="23"/>
    </row>
    <row r="1062" spans="4:7" x14ac:dyDescent="0.2">
      <c r="D1062" s="19"/>
      <c r="E1062" s="31"/>
      <c r="F1062" s="23"/>
      <c r="G1062" s="23"/>
    </row>
    <row r="1063" spans="4:7" x14ac:dyDescent="0.2">
      <c r="D1063" s="19"/>
      <c r="E1063" s="31"/>
      <c r="F1063" s="23"/>
      <c r="G1063" s="23"/>
    </row>
    <row r="1064" spans="4:7" x14ac:dyDescent="0.2">
      <c r="D1064" s="19"/>
      <c r="E1064" s="31"/>
      <c r="F1064" s="23"/>
      <c r="G1064" s="23"/>
    </row>
    <row r="1065" spans="4:7" x14ac:dyDescent="0.2">
      <c r="D1065" s="19"/>
      <c r="E1065" s="31"/>
      <c r="F1065" s="23"/>
      <c r="G1065" s="23"/>
    </row>
    <row r="1066" spans="4:7" x14ac:dyDescent="0.2">
      <c r="D1066" s="19"/>
      <c r="E1066" s="31"/>
      <c r="F1066" s="23"/>
      <c r="G1066" s="23"/>
    </row>
    <row r="1067" spans="4:7" x14ac:dyDescent="0.2">
      <c r="D1067" s="19"/>
      <c r="E1067" s="31"/>
      <c r="F1067" s="23"/>
      <c r="G1067" s="23"/>
    </row>
    <row r="1068" spans="4:7" x14ac:dyDescent="0.2">
      <c r="D1068" s="19"/>
      <c r="E1068" s="31"/>
      <c r="F1068" s="23"/>
      <c r="G1068" s="23"/>
    </row>
    <row r="1069" spans="4:7" x14ac:dyDescent="0.2">
      <c r="D1069" s="19"/>
      <c r="E1069" s="31"/>
      <c r="F1069" s="23"/>
      <c r="G1069" s="23"/>
    </row>
    <row r="1070" spans="4:7" x14ac:dyDescent="0.2">
      <c r="D1070" s="19"/>
      <c r="E1070" s="31"/>
      <c r="F1070" s="23"/>
      <c r="G1070" s="23"/>
    </row>
    <row r="1071" spans="4:7" x14ac:dyDescent="0.2">
      <c r="D1071" s="19"/>
      <c r="E1071" s="31"/>
      <c r="F1071" s="23"/>
      <c r="G1071" s="23"/>
    </row>
    <row r="1072" spans="4:7" x14ac:dyDescent="0.2">
      <c r="D1072" s="19"/>
      <c r="E1072" s="31"/>
      <c r="F1072" s="23"/>
      <c r="G1072" s="23"/>
    </row>
    <row r="1073" spans="4:7" x14ac:dyDescent="0.2">
      <c r="D1073" s="19"/>
      <c r="E1073" s="31"/>
      <c r="F1073" s="23"/>
      <c r="G1073" s="23"/>
    </row>
    <row r="1074" spans="4:7" x14ac:dyDescent="0.2">
      <c r="D1074" s="19"/>
      <c r="E1074" s="31"/>
      <c r="F1074" s="23"/>
      <c r="G1074" s="23"/>
    </row>
    <row r="1075" spans="4:7" x14ac:dyDescent="0.2">
      <c r="D1075" s="19"/>
      <c r="E1075" s="31"/>
      <c r="F1075" s="23"/>
      <c r="G1075" s="23"/>
    </row>
    <row r="1076" spans="4:7" x14ac:dyDescent="0.2">
      <c r="D1076" s="19"/>
      <c r="E1076" s="31"/>
      <c r="F1076" s="23"/>
      <c r="G1076" s="23"/>
    </row>
    <row r="1077" spans="4:7" x14ac:dyDescent="0.2">
      <c r="D1077" s="19"/>
      <c r="E1077" s="31"/>
      <c r="F1077" s="23"/>
      <c r="G1077" s="23"/>
    </row>
    <row r="1078" spans="4:7" x14ac:dyDescent="0.2">
      <c r="D1078" s="19"/>
      <c r="E1078" s="31"/>
      <c r="F1078" s="23"/>
      <c r="G1078" s="23"/>
    </row>
    <row r="1079" spans="4:7" x14ac:dyDescent="0.2">
      <c r="D1079" s="19"/>
      <c r="E1079" s="31"/>
      <c r="F1079" s="23"/>
      <c r="G1079" s="23"/>
    </row>
    <row r="1080" spans="4:7" x14ac:dyDescent="0.2">
      <c r="D1080" s="19"/>
      <c r="E1080" s="31"/>
      <c r="F1080" s="23"/>
      <c r="G1080" s="23"/>
    </row>
    <row r="1081" spans="4:7" x14ac:dyDescent="0.2">
      <c r="D1081" s="19"/>
      <c r="E1081" s="31"/>
      <c r="F1081" s="23"/>
      <c r="G1081" s="23"/>
    </row>
    <row r="1082" spans="4:7" x14ac:dyDescent="0.2">
      <c r="D1082" s="19"/>
      <c r="E1082" s="31"/>
      <c r="F1082" s="23"/>
      <c r="G1082" s="23"/>
    </row>
    <row r="1083" spans="4:7" x14ac:dyDescent="0.2">
      <c r="D1083" s="19"/>
      <c r="E1083" s="31"/>
      <c r="F1083" s="23"/>
      <c r="G1083" s="23"/>
    </row>
    <row r="1084" spans="4:7" x14ac:dyDescent="0.2">
      <c r="D1084" s="19"/>
      <c r="E1084" s="31"/>
      <c r="F1084" s="23"/>
      <c r="G1084" s="23"/>
    </row>
    <row r="1085" spans="4:7" x14ac:dyDescent="0.2">
      <c r="D1085" s="19"/>
      <c r="E1085" s="31"/>
      <c r="F1085" s="23"/>
      <c r="G1085" s="23"/>
    </row>
    <row r="1086" spans="4:7" x14ac:dyDescent="0.2">
      <c r="D1086" s="19"/>
      <c r="E1086" s="31"/>
      <c r="F1086" s="23"/>
      <c r="G1086" s="23"/>
    </row>
    <row r="1087" spans="4:7" x14ac:dyDescent="0.2">
      <c r="D1087" s="19"/>
      <c r="E1087" s="31"/>
      <c r="F1087" s="23"/>
      <c r="G1087" s="23"/>
    </row>
    <row r="1088" spans="4:7" x14ac:dyDescent="0.2">
      <c r="D1088" s="19"/>
      <c r="E1088" s="31"/>
      <c r="F1088" s="23"/>
      <c r="G1088" s="23"/>
    </row>
    <row r="1089" spans="4:7" x14ac:dyDescent="0.2">
      <c r="D1089" s="19"/>
      <c r="E1089" s="31"/>
      <c r="F1089" s="23"/>
      <c r="G1089" s="23"/>
    </row>
    <row r="1090" spans="4:7" x14ac:dyDescent="0.2">
      <c r="D1090" s="19"/>
      <c r="E1090" s="31"/>
      <c r="F1090" s="23"/>
      <c r="G1090" s="23"/>
    </row>
    <row r="1091" spans="4:7" x14ac:dyDescent="0.2">
      <c r="D1091" s="19"/>
      <c r="E1091" s="31"/>
      <c r="F1091" s="23"/>
      <c r="G1091" s="23"/>
    </row>
    <row r="1092" spans="4:7" x14ac:dyDescent="0.2">
      <c r="D1092" s="19"/>
      <c r="E1092" s="31"/>
      <c r="F1092" s="23"/>
      <c r="G1092" s="23"/>
    </row>
    <row r="1093" spans="4:7" x14ac:dyDescent="0.2">
      <c r="D1093" s="19"/>
      <c r="E1093" s="31"/>
      <c r="F1093" s="23"/>
      <c r="G1093" s="23"/>
    </row>
    <row r="1094" spans="4:7" x14ac:dyDescent="0.2">
      <c r="D1094" s="19"/>
      <c r="E1094" s="31"/>
      <c r="F1094" s="23"/>
      <c r="G1094" s="23"/>
    </row>
    <row r="1095" spans="4:7" x14ac:dyDescent="0.2">
      <c r="D1095" s="19"/>
      <c r="E1095" s="31"/>
      <c r="F1095" s="23"/>
      <c r="G1095" s="23"/>
    </row>
    <row r="1096" spans="4:7" x14ac:dyDescent="0.2">
      <c r="D1096" s="19"/>
      <c r="E1096" s="31"/>
      <c r="F1096" s="23"/>
      <c r="G1096" s="23"/>
    </row>
    <row r="1097" spans="4:7" x14ac:dyDescent="0.2">
      <c r="D1097" s="19"/>
      <c r="E1097" s="31"/>
      <c r="F1097" s="23"/>
      <c r="G1097" s="23"/>
    </row>
    <row r="1098" spans="4:7" x14ac:dyDescent="0.2">
      <c r="D1098" s="19"/>
      <c r="E1098" s="31"/>
      <c r="F1098" s="23"/>
      <c r="G1098" s="23"/>
    </row>
    <row r="1099" spans="4:7" x14ac:dyDescent="0.2">
      <c r="D1099" s="19"/>
      <c r="E1099" s="31"/>
      <c r="F1099" s="23"/>
      <c r="G1099" s="23"/>
    </row>
    <row r="1100" spans="4:7" x14ac:dyDescent="0.2">
      <c r="D1100" s="19"/>
      <c r="E1100" s="31"/>
      <c r="F1100" s="23"/>
      <c r="G1100" s="23"/>
    </row>
    <row r="1101" spans="4:7" x14ac:dyDescent="0.2">
      <c r="D1101" s="19"/>
      <c r="E1101" s="31"/>
      <c r="F1101" s="23"/>
      <c r="G1101" s="23"/>
    </row>
    <row r="1102" spans="4:7" x14ac:dyDescent="0.2">
      <c r="D1102" s="19"/>
      <c r="E1102" s="31"/>
      <c r="F1102" s="23"/>
      <c r="G1102" s="23"/>
    </row>
    <row r="1103" spans="4:7" x14ac:dyDescent="0.2">
      <c r="D1103" s="19"/>
      <c r="E1103" s="31"/>
      <c r="F1103" s="23"/>
      <c r="G1103" s="23"/>
    </row>
    <row r="1104" spans="4:7" x14ac:dyDescent="0.2">
      <c r="D1104" s="19"/>
      <c r="E1104" s="31"/>
      <c r="F1104" s="23"/>
      <c r="G1104" s="23"/>
    </row>
    <row r="1105" spans="4:7" x14ac:dyDescent="0.2">
      <c r="D1105" s="19"/>
      <c r="E1105" s="31"/>
      <c r="F1105" s="23"/>
      <c r="G1105" s="23"/>
    </row>
    <row r="1106" spans="4:7" x14ac:dyDescent="0.2">
      <c r="D1106" s="19"/>
      <c r="E1106" s="31"/>
      <c r="F1106" s="23"/>
      <c r="G1106" s="23"/>
    </row>
    <row r="1107" spans="4:7" x14ac:dyDescent="0.2">
      <c r="D1107" s="19"/>
      <c r="E1107" s="31"/>
      <c r="F1107" s="23"/>
      <c r="G1107" s="23"/>
    </row>
    <row r="1108" spans="4:7" x14ac:dyDescent="0.2">
      <c r="D1108" s="19"/>
      <c r="E1108" s="31"/>
      <c r="F1108" s="23"/>
      <c r="G1108" s="23"/>
    </row>
    <row r="1109" spans="4:7" x14ac:dyDescent="0.2">
      <c r="D1109" s="19"/>
      <c r="E1109" s="31"/>
      <c r="F1109" s="23"/>
      <c r="G1109" s="23"/>
    </row>
    <row r="1110" spans="4:7" x14ac:dyDescent="0.2">
      <c r="D1110" s="19"/>
      <c r="E1110" s="31"/>
      <c r="F1110" s="23"/>
      <c r="G1110" s="23"/>
    </row>
    <row r="1111" spans="4:7" x14ac:dyDescent="0.2">
      <c r="D1111" s="19"/>
      <c r="E1111" s="31"/>
      <c r="F1111" s="23"/>
      <c r="G1111" s="23"/>
    </row>
    <row r="1112" spans="4:7" x14ac:dyDescent="0.2">
      <c r="D1112" s="19"/>
      <c r="E1112" s="31"/>
      <c r="F1112" s="23"/>
      <c r="G1112" s="23"/>
    </row>
    <row r="1113" spans="4:7" x14ac:dyDescent="0.2">
      <c r="D1113" s="19"/>
      <c r="E1113" s="31"/>
      <c r="F1113" s="23"/>
      <c r="G1113" s="23"/>
    </row>
    <row r="1114" spans="4:7" x14ac:dyDescent="0.2">
      <c r="D1114" s="19"/>
      <c r="E1114" s="31"/>
      <c r="F1114" s="23"/>
      <c r="G1114" s="23"/>
    </row>
    <row r="1115" spans="4:7" x14ac:dyDescent="0.2">
      <c r="D1115" s="19"/>
      <c r="E1115" s="31"/>
      <c r="F1115" s="23"/>
      <c r="G1115" s="23"/>
    </row>
    <row r="1116" spans="4:7" x14ac:dyDescent="0.2">
      <c r="D1116" s="19"/>
      <c r="E1116" s="31"/>
      <c r="F1116" s="23"/>
      <c r="G1116" s="23"/>
    </row>
    <row r="1117" spans="4:7" x14ac:dyDescent="0.2">
      <c r="D1117" s="19"/>
      <c r="E1117" s="31"/>
      <c r="F1117" s="23"/>
      <c r="G1117" s="23"/>
    </row>
    <row r="1118" spans="4:7" x14ac:dyDescent="0.2">
      <c r="D1118" s="19"/>
      <c r="E1118" s="31"/>
      <c r="F1118" s="23"/>
      <c r="G1118" s="23"/>
    </row>
    <row r="1119" spans="4:7" x14ac:dyDescent="0.2">
      <c r="D1119" s="19"/>
      <c r="E1119" s="31"/>
      <c r="F1119" s="23"/>
      <c r="G1119" s="23"/>
    </row>
    <row r="1120" spans="4:7" x14ac:dyDescent="0.2">
      <c r="D1120" s="19"/>
      <c r="E1120" s="31"/>
      <c r="F1120" s="23"/>
      <c r="G1120" s="23"/>
    </row>
    <row r="1121" spans="4:7" x14ac:dyDescent="0.2">
      <c r="D1121" s="19"/>
      <c r="E1121" s="31"/>
      <c r="F1121" s="23"/>
      <c r="G1121" s="23"/>
    </row>
    <row r="1122" spans="4:7" x14ac:dyDescent="0.2">
      <c r="D1122" s="19"/>
      <c r="E1122" s="31"/>
      <c r="F1122" s="23"/>
      <c r="G1122" s="23"/>
    </row>
    <row r="1123" spans="4:7" x14ac:dyDescent="0.2">
      <c r="D1123" s="19"/>
      <c r="E1123" s="31"/>
      <c r="F1123" s="23"/>
      <c r="G1123" s="23"/>
    </row>
    <row r="1124" spans="4:7" x14ac:dyDescent="0.2">
      <c r="D1124" s="19"/>
      <c r="E1124" s="31"/>
      <c r="F1124" s="23"/>
      <c r="G1124" s="23"/>
    </row>
    <row r="1125" spans="4:7" x14ac:dyDescent="0.2">
      <c r="D1125" s="19"/>
      <c r="E1125" s="31"/>
      <c r="F1125" s="23"/>
      <c r="G1125" s="23"/>
    </row>
    <row r="1126" spans="4:7" x14ac:dyDescent="0.2">
      <c r="D1126" s="19"/>
      <c r="E1126" s="31"/>
      <c r="F1126" s="23"/>
      <c r="G1126" s="23"/>
    </row>
    <row r="1127" spans="4:7" x14ac:dyDescent="0.2">
      <c r="D1127" s="19"/>
      <c r="E1127" s="31"/>
      <c r="F1127" s="23"/>
      <c r="G1127" s="23"/>
    </row>
    <row r="1128" spans="4:7" x14ac:dyDescent="0.2">
      <c r="D1128" s="19"/>
      <c r="E1128" s="31"/>
      <c r="F1128" s="23"/>
      <c r="G1128" s="23"/>
    </row>
    <row r="1129" spans="4:7" x14ac:dyDescent="0.2">
      <c r="D1129" s="19"/>
      <c r="E1129" s="31"/>
      <c r="F1129" s="23"/>
      <c r="G1129" s="23"/>
    </row>
    <row r="1130" spans="4:7" x14ac:dyDescent="0.2">
      <c r="D1130" s="19"/>
      <c r="E1130" s="31"/>
      <c r="F1130" s="23"/>
      <c r="G1130" s="23"/>
    </row>
    <row r="1131" spans="4:7" x14ac:dyDescent="0.2">
      <c r="D1131" s="19"/>
      <c r="E1131" s="31"/>
      <c r="F1131" s="23"/>
      <c r="G1131" s="23"/>
    </row>
    <row r="1132" spans="4:7" x14ac:dyDescent="0.2">
      <c r="D1132" s="19"/>
      <c r="E1132" s="31"/>
      <c r="F1132" s="23"/>
      <c r="G1132" s="23"/>
    </row>
    <row r="1133" spans="4:7" x14ac:dyDescent="0.2">
      <c r="D1133" s="19"/>
      <c r="E1133" s="31"/>
      <c r="F1133" s="23"/>
      <c r="G1133" s="23"/>
    </row>
    <row r="1134" spans="4:7" x14ac:dyDescent="0.2">
      <c r="D1134" s="19"/>
      <c r="E1134" s="31"/>
      <c r="F1134" s="23"/>
      <c r="G1134" s="23"/>
    </row>
    <row r="1135" spans="4:7" x14ac:dyDescent="0.2">
      <c r="D1135" s="19"/>
      <c r="E1135" s="31"/>
      <c r="F1135" s="23"/>
      <c r="G1135" s="23"/>
    </row>
    <row r="1136" spans="4:7" x14ac:dyDescent="0.2">
      <c r="D1136" s="19"/>
      <c r="E1136" s="31"/>
      <c r="F1136" s="23"/>
      <c r="G1136" s="23"/>
    </row>
    <row r="1137" spans="4:7" x14ac:dyDescent="0.2">
      <c r="D1137" s="19"/>
      <c r="E1137" s="31"/>
      <c r="F1137" s="23"/>
      <c r="G1137" s="23"/>
    </row>
    <row r="1138" spans="4:7" x14ac:dyDescent="0.2">
      <c r="D1138" s="19"/>
      <c r="E1138" s="31"/>
      <c r="F1138" s="23"/>
      <c r="G1138" s="23"/>
    </row>
    <row r="1139" spans="4:7" x14ac:dyDescent="0.2">
      <c r="D1139" s="19"/>
      <c r="E1139" s="31"/>
      <c r="F1139" s="23"/>
      <c r="G1139" s="23"/>
    </row>
    <row r="1140" spans="4:7" x14ac:dyDescent="0.2">
      <c r="D1140" s="19"/>
      <c r="E1140" s="31"/>
      <c r="F1140" s="23"/>
      <c r="G1140" s="23"/>
    </row>
    <row r="1141" spans="4:7" x14ac:dyDescent="0.2">
      <c r="D1141" s="19"/>
      <c r="E1141" s="31"/>
      <c r="F1141" s="23"/>
      <c r="G1141" s="23"/>
    </row>
    <row r="1142" spans="4:7" x14ac:dyDescent="0.2">
      <c r="D1142" s="19"/>
      <c r="E1142" s="31"/>
      <c r="F1142" s="23"/>
      <c r="G1142" s="23"/>
    </row>
    <row r="1143" spans="4:7" x14ac:dyDescent="0.2">
      <c r="D1143" s="19"/>
      <c r="E1143" s="31"/>
      <c r="F1143" s="23"/>
      <c r="G1143" s="23"/>
    </row>
    <row r="1144" spans="4:7" x14ac:dyDescent="0.2">
      <c r="D1144" s="19"/>
      <c r="E1144" s="31"/>
      <c r="F1144" s="23"/>
      <c r="G1144" s="23"/>
    </row>
    <row r="1145" spans="4:7" x14ac:dyDescent="0.2">
      <c r="D1145" s="19"/>
      <c r="E1145" s="31"/>
      <c r="F1145" s="23"/>
      <c r="G1145" s="23"/>
    </row>
    <row r="1146" spans="4:7" x14ac:dyDescent="0.2">
      <c r="D1146" s="19"/>
      <c r="E1146" s="31"/>
      <c r="F1146" s="23"/>
      <c r="G1146" s="23"/>
    </row>
    <row r="1147" spans="4:7" x14ac:dyDescent="0.2">
      <c r="D1147" s="19"/>
      <c r="E1147" s="31"/>
      <c r="F1147" s="23"/>
      <c r="G1147" s="23"/>
    </row>
  </sheetData>
  <mergeCells count="3">
    <mergeCell ref="A2:H2"/>
    <mergeCell ref="D4:E4"/>
    <mergeCell ref="A25:F25"/>
  </mergeCells>
  <pageMargins left="0.7" right="0.7" top="0.78740157499999996" bottom="0.78740157499999996" header="0.3" footer="0.3"/>
  <pageSetup paperSize="9" scale="60" fitToHeight="0" orientation="portrait" r:id="rId1"/>
  <headerFooter>
    <oddHeader xml:space="preserve">&amp;COtrokovice&amp;R&amp;A
</oddHeader>
    <oddFooter>&amp;CStránka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2:H29"/>
  <sheetViews>
    <sheetView view="pageBreakPreview" topLeftCell="A19" zoomScaleNormal="100" zoomScaleSheetLayoutView="100" workbookViewId="0">
      <selection activeCell="A29" sqref="A29:F29"/>
    </sheetView>
  </sheetViews>
  <sheetFormatPr defaultRowHeight="12.75" x14ac:dyDescent="0.2"/>
  <cols>
    <col min="1" max="2" width="7.7109375" style="1" customWidth="1"/>
    <col min="3" max="3" width="66.7109375" customWidth="1"/>
    <col min="4" max="4" width="6.7109375" customWidth="1"/>
    <col min="5" max="5" width="7" customWidth="1"/>
    <col min="6" max="6" width="16.85546875" customWidth="1"/>
    <col min="7" max="7" width="16.7109375" customWidth="1"/>
    <col min="8" max="8" width="14.7109375" customWidth="1"/>
  </cols>
  <sheetData>
    <row r="2" spans="1:8" s="2" customFormat="1" ht="21" customHeight="1" x14ac:dyDescent="0.2">
      <c r="A2" s="147" t="s">
        <v>109</v>
      </c>
      <c r="B2" s="147"/>
      <c r="C2" s="147"/>
      <c r="D2" s="147"/>
      <c r="E2" s="147"/>
      <c r="F2" s="147"/>
      <c r="G2" s="147"/>
      <c r="H2" s="147"/>
    </row>
    <row r="4" spans="1:8" ht="15.75" x14ac:dyDescent="0.2">
      <c r="A4" s="75" t="s">
        <v>0</v>
      </c>
      <c r="B4" s="85" t="s">
        <v>64</v>
      </c>
      <c r="C4" s="64" t="s">
        <v>1</v>
      </c>
      <c r="D4" s="153" t="s">
        <v>3</v>
      </c>
      <c r="E4" s="154"/>
      <c r="F4" s="65" t="s">
        <v>4</v>
      </c>
      <c r="G4" s="65" t="s">
        <v>2</v>
      </c>
      <c r="H4" s="64" t="s">
        <v>23</v>
      </c>
    </row>
    <row r="5" spans="1:8" ht="15" x14ac:dyDescent="0.2">
      <c r="A5" s="78"/>
      <c r="B5" s="78">
        <v>1</v>
      </c>
      <c r="C5" s="82" t="s">
        <v>204</v>
      </c>
      <c r="D5" s="53"/>
      <c r="E5" s="53"/>
      <c r="F5" s="54"/>
      <c r="G5" s="52"/>
      <c r="H5" s="66"/>
    </row>
    <row r="6" spans="1:8" ht="60.75" x14ac:dyDescent="0.2">
      <c r="A6" s="88" t="s">
        <v>254</v>
      </c>
      <c r="B6" s="88"/>
      <c r="C6" s="98" t="s">
        <v>205</v>
      </c>
      <c r="D6" s="99">
        <v>1</v>
      </c>
      <c r="E6" s="100" t="s">
        <v>25</v>
      </c>
      <c r="F6" s="101">
        <v>274215</v>
      </c>
      <c r="G6" s="102">
        <f t="shared" ref="G6:G9" si="0">F6*D6</f>
        <v>274215</v>
      </c>
      <c r="H6" s="103"/>
    </row>
    <row r="7" spans="1:8" ht="23.25" customHeight="1" x14ac:dyDescent="0.2">
      <c r="A7" s="88" t="s">
        <v>255</v>
      </c>
      <c r="B7" s="88"/>
      <c r="C7" s="104" t="s">
        <v>69</v>
      </c>
      <c r="D7" s="99">
        <v>2</v>
      </c>
      <c r="E7" s="100" t="s">
        <v>25</v>
      </c>
      <c r="F7" s="101">
        <v>22154</v>
      </c>
      <c r="G7" s="102">
        <f t="shared" si="0"/>
        <v>44308</v>
      </c>
      <c r="H7" s="103"/>
    </row>
    <row r="8" spans="1:8" ht="15" x14ac:dyDescent="0.2">
      <c r="A8" s="88" t="s">
        <v>256</v>
      </c>
      <c r="B8" s="88"/>
      <c r="C8" s="104" t="s">
        <v>34</v>
      </c>
      <c r="D8" s="99">
        <v>1</v>
      </c>
      <c r="E8" s="100" t="s">
        <v>25</v>
      </c>
      <c r="F8" s="101">
        <v>25960</v>
      </c>
      <c r="G8" s="102">
        <f t="shared" si="0"/>
        <v>25960</v>
      </c>
      <c r="H8" s="103"/>
    </row>
    <row r="9" spans="1:8" ht="15" x14ac:dyDescent="0.2">
      <c r="A9" s="88" t="s">
        <v>257</v>
      </c>
      <c r="B9" s="88"/>
      <c r="C9" s="104" t="s">
        <v>35</v>
      </c>
      <c r="D9" s="99">
        <v>2</v>
      </c>
      <c r="E9" s="100" t="s">
        <v>14</v>
      </c>
      <c r="F9" s="101">
        <v>5000</v>
      </c>
      <c r="G9" s="102">
        <f t="shared" si="0"/>
        <v>10000</v>
      </c>
      <c r="H9" s="103"/>
    </row>
    <row r="10" spans="1:8" ht="15" x14ac:dyDescent="0.2">
      <c r="A10" s="78"/>
      <c r="B10" s="78">
        <v>2</v>
      </c>
      <c r="C10" s="82" t="s">
        <v>110</v>
      </c>
      <c r="D10" s="53"/>
      <c r="E10" s="53"/>
      <c r="F10" s="54"/>
      <c r="G10" s="52"/>
      <c r="H10" s="66"/>
    </row>
    <row r="11" spans="1:8" ht="210.75" x14ac:dyDescent="0.2">
      <c r="A11" s="88" t="s">
        <v>258</v>
      </c>
      <c r="B11" s="88"/>
      <c r="C11" s="98" t="s">
        <v>207</v>
      </c>
      <c r="D11" s="99">
        <v>1</v>
      </c>
      <c r="E11" s="100" t="s">
        <v>25</v>
      </c>
      <c r="F11" s="101">
        <v>588452</v>
      </c>
      <c r="G11" s="102">
        <f t="shared" ref="G11:G19" si="1">F11*D11</f>
        <v>588452</v>
      </c>
      <c r="H11" s="103"/>
    </row>
    <row r="12" spans="1:8" ht="15" x14ac:dyDescent="0.2">
      <c r="A12" s="88" t="s">
        <v>259</v>
      </c>
      <c r="B12" s="88"/>
      <c r="C12" s="104" t="s">
        <v>69</v>
      </c>
      <c r="D12" s="99">
        <v>3</v>
      </c>
      <c r="E12" s="100" t="s">
        <v>25</v>
      </c>
      <c r="F12" s="101">
        <v>22154</v>
      </c>
      <c r="G12" s="102">
        <f t="shared" si="1"/>
        <v>66462</v>
      </c>
      <c r="H12" s="103"/>
    </row>
    <row r="13" spans="1:8" ht="30" x14ac:dyDescent="0.2">
      <c r="A13" s="88" t="s">
        <v>260</v>
      </c>
      <c r="B13" s="88"/>
      <c r="C13" s="104" t="s">
        <v>31</v>
      </c>
      <c r="D13" s="99">
        <v>1</v>
      </c>
      <c r="E13" s="100" t="s">
        <v>25</v>
      </c>
      <c r="F13" s="101">
        <v>31548</v>
      </c>
      <c r="G13" s="102">
        <f t="shared" si="1"/>
        <v>31548</v>
      </c>
      <c r="H13" s="103"/>
    </row>
    <row r="14" spans="1:8" ht="30" x14ac:dyDescent="0.2">
      <c r="A14" s="88" t="s">
        <v>261</v>
      </c>
      <c r="B14" s="88"/>
      <c r="C14" s="104" t="s">
        <v>72</v>
      </c>
      <c r="D14" s="99">
        <v>2</v>
      </c>
      <c r="E14" s="100" t="s">
        <v>14</v>
      </c>
      <c r="F14" s="101">
        <v>17657</v>
      </c>
      <c r="G14" s="102">
        <f t="shared" si="1"/>
        <v>35314</v>
      </c>
      <c r="H14" s="103"/>
    </row>
    <row r="15" spans="1:8" ht="30" x14ac:dyDescent="0.2">
      <c r="A15" s="88" t="s">
        <v>262</v>
      </c>
      <c r="B15" s="88"/>
      <c r="C15" s="104" t="s">
        <v>32</v>
      </c>
      <c r="D15" s="99">
        <v>1</v>
      </c>
      <c r="E15" s="100" t="s">
        <v>25</v>
      </c>
      <c r="F15" s="101">
        <v>50000</v>
      </c>
      <c r="G15" s="102">
        <f t="shared" si="1"/>
        <v>50000</v>
      </c>
      <c r="H15" s="103"/>
    </row>
    <row r="16" spans="1:8" ht="15" x14ac:dyDescent="0.2">
      <c r="A16" s="88" t="s">
        <v>263</v>
      </c>
      <c r="B16" s="88"/>
      <c r="C16" s="104" t="s">
        <v>33</v>
      </c>
      <c r="D16" s="99">
        <v>1</v>
      </c>
      <c r="E16" s="100" t="s">
        <v>25</v>
      </c>
      <c r="F16" s="101">
        <v>20200</v>
      </c>
      <c r="G16" s="102">
        <f t="shared" si="1"/>
        <v>20200</v>
      </c>
      <c r="H16" s="103"/>
    </row>
    <row r="17" spans="1:8" ht="15" x14ac:dyDescent="0.2">
      <c r="A17" s="88" t="s">
        <v>264</v>
      </c>
      <c r="B17" s="88"/>
      <c r="C17" s="104" t="s">
        <v>34</v>
      </c>
      <c r="D17" s="99">
        <v>1</v>
      </c>
      <c r="E17" s="100" t="s">
        <v>25</v>
      </c>
      <c r="F17" s="101">
        <v>87715</v>
      </c>
      <c r="G17" s="102">
        <f t="shared" si="1"/>
        <v>87715</v>
      </c>
      <c r="H17" s="103"/>
    </row>
    <row r="18" spans="1:8" ht="15" x14ac:dyDescent="0.2">
      <c r="A18" s="88" t="s">
        <v>265</v>
      </c>
      <c r="B18" s="88"/>
      <c r="C18" s="104" t="s">
        <v>35</v>
      </c>
      <c r="D18" s="99">
        <v>2</v>
      </c>
      <c r="E18" s="100" t="s">
        <v>14</v>
      </c>
      <c r="F18" s="101">
        <v>5000</v>
      </c>
      <c r="G18" s="102">
        <f t="shared" si="1"/>
        <v>10000</v>
      </c>
      <c r="H18" s="103"/>
    </row>
    <row r="19" spans="1:8" ht="165" x14ac:dyDescent="0.2">
      <c r="A19" s="88" t="s">
        <v>266</v>
      </c>
      <c r="B19" s="88"/>
      <c r="C19" s="98" t="s">
        <v>96</v>
      </c>
      <c r="D19" s="99">
        <v>1</v>
      </c>
      <c r="E19" s="100" t="s">
        <v>25</v>
      </c>
      <c r="F19" s="101">
        <v>415820</v>
      </c>
      <c r="G19" s="102">
        <f t="shared" si="1"/>
        <v>415820</v>
      </c>
      <c r="H19" s="103"/>
    </row>
    <row r="20" spans="1:8" ht="15" x14ac:dyDescent="0.2">
      <c r="A20" s="78"/>
      <c r="B20" s="78">
        <v>3</v>
      </c>
      <c r="C20" s="82" t="s">
        <v>208</v>
      </c>
      <c r="D20" s="53"/>
      <c r="E20" s="53"/>
      <c r="F20" s="59"/>
      <c r="G20" s="60"/>
      <c r="H20" s="66"/>
    </row>
    <row r="21" spans="1:8" ht="15" x14ac:dyDescent="0.2">
      <c r="A21" s="88" t="s">
        <v>267</v>
      </c>
      <c r="B21" s="88"/>
      <c r="C21" s="98" t="s">
        <v>209</v>
      </c>
      <c r="D21" s="99">
        <v>1</v>
      </c>
      <c r="E21" s="100" t="s">
        <v>25</v>
      </c>
      <c r="F21" s="101">
        <v>25000</v>
      </c>
      <c r="G21" s="102">
        <f>F21*D21</f>
        <v>25000</v>
      </c>
      <c r="H21" s="103"/>
    </row>
    <row r="22" spans="1:8" ht="15" x14ac:dyDescent="0.2">
      <c r="A22" s="88" t="s">
        <v>268</v>
      </c>
      <c r="B22" s="88"/>
      <c r="C22" s="98" t="s">
        <v>210</v>
      </c>
      <c r="D22" s="99">
        <v>1</v>
      </c>
      <c r="E22" s="105" t="s">
        <v>25</v>
      </c>
      <c r="F22" s="101">
        <v>5000</v>
      </c>
      <c r="G22" s="102">
        <f>F22*D22</f>
        <v>5000</v>
      </c>
      <c r="H22" s="103"/>
    </row>
    <row r="23" spans="1:8" ht="15" x14ac:dyDescent="0.2">
      <c r="A23" s="88" t="s">
        <v>269</v>
      </c>
      <c r="B23" s="88"/>
      <c r="C23" s="104" t="s">
        <v>73</v>
      </c>
      <c r="D23" s="99">
        <v>1</v>
      </c>
      <c r="E23" s="100" t="s">
        <v>25</v>
      </c>
      <c r="F23" s="101">
        <v>5000</v>
      </c>
      <c r="G23" s="102">
        <f>F23*D23</f>
        <v>5000</v>
      </c>
      <c r="H23" s="103"/>
    </row>
    <row r="24" spans="1:8" ht="30" x14ac:dyDescent="0.2">
      <c r="A24" s="88" t="s">
        <v>270</v>
      </c>
      <c r="B24" s="88"/>
      <c r="C24" s="98" t="s">
        <v>94</v>
      </c>
      <c r="D24" s="99">
        <v>1</v>
      </c>
      <c r="E24" s="100" t="s">
        <v>25</v>
      </c>
      <c r="F24" s="101">
        <v>58500</v>
      </c>
      <c r="G24" s="102">
        <f>F24*D24</f>
        <v>58500</v>
      </c>
      <c r="H24" s="103"/>
    </row>
    <row r="25" spans="1:8" ht="30" x14ac:dyDescent="0.2">
      <c r="A25" s="88" t="s">
        <v>271</v>
      </c>
      <c r="B25" s="88"/>
      <c r="C25" s="104" t="s">
        <v>36</v>
      </c>
      <c r="D25" s="99">
        <v>1</v>
      </c>
      <c r="E25" s="100" t="s">
        <v>25</v>
      </c>
      <c r="F25" s="101">
        <v>5000</v>
      </c>
      <c r="G25" s="102">
        <f>F25*D25</f>
        <v>5000</v>
      </c>
      <c r="H25" s="103"/>
    </row>
    <row r="26" spans="1:8" ht="15" x14ac:dyDescent="0.2">
      <c r="A26" s="78"/>
      <c r="B26" s="130">
        <v>4</v>
      </c>
      <c r="C26" s="82" t="s">
        <v>223</v>
      </c>
      <c r="D26" s="131"/>
      <c r="E26" s="131"/>
      <c r="F26" s="132"/>
      <c r="G26" s="133"/>
      <c r="H26" s="134"/>
    </row>
    <row r="27" spans="1:8" ht="48.75" customHeight="1" x14ac:dyDescent="0.2">
      <c r="A27" s="88" t="s">
        <v>272</v>
      </c>
      <c r="B27" s="135"/>
      <c r="C27" s="136" t="s">
        <v>224</v>
      </c>
      <c r="D27" s="137">
        <v>1</v>
      </c>
      <c r="E27" s="137" t="s">
        <v>25</v>
      </c>
      <c r="F27" s="138">
        <v>36636</v>
      </c>
      <c r="G27" s="139">
        <f>F27*D27</f>
        <v>36636</v>
      </c>
      <c r="H27" s="140"/>
    </row>
    <row r="28" spans="1:8" ht="15" x14ac:dyDescent="0.2">
      <c r="A28" s="88" t="s">
        <v>273</v>
      </c>
      <c r="B28" s="88"/>
      <c r="C28" s="98" t="s">
        <v>225</v>
      </c>
      <c r="D28" s="137">
        <v>1</v>
      </c>
      <c r="E28" s="137" t="s">
        <v>25</v>
      </c>
      <c r="F28" s="124">
        <v>3870</v>
      </c>
      <c r="G28" s="139">
        <f>F28*D28</f>
        <v>3870</v>
      </c>
      <c r="H28" s="140"/>
    </row>
    <row r="29" spans="1:8" ht="15.75" x14ac:dyDescent="0.2">
      <c r="A29" s="155" t="s">
        <v>206</v>
      </c>
      <c r="B29" s="156"/>
      <c r="C29" s="156"/>
      <c r="D29" s="156"/>
      <c r="E29" s="156"/>
      <c r="F29" s="156"/>
      <c r="G29" s="67">
        <f>SUM(G6:G28)</f>
        <v>1799000</v>
      </c>
      <c r="H29" s="68"/>
    </row>
  </sheetData>
  <mergeCells count="3">
    <mergeCell ref="D4:E4"/>
    <mergeCell ref="A29:F29"/>
    <mergeCell ref="A2:H2"/>
  </mergeCells>
  <phoneticPr fontId="22" type="noConversion"/>
  <pageMargins left="0.7" right="0.7" top="0.78740157499999996" bottom="0.78740157499999996" header="0.3" footer="0.3"/>
  <pageSetup paperSize="9" scale="61" fitToHeight="0" orientation="portrait" r:id="rId1"/>
  <headerFooter>
    <oddHeader>&amp;COtrokovice&amp;R&amp;A</oddHeader>
    <oddFooter>Stránka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1197"/>
  <sheetViews>
    <sheetView view="pageBreakPreview" topLeftCell="A55" zoomScaleNormal="100" zoomScaleSheetLayoutView="100" zoomScalePageLayoutView="98" workbookViewId="0">
      <selection activeCell="A57" sqref="A57:A74"/>
    </sheetView>
  </sheetViews>
  <sheetFormatPr defaultRowHeight="12.75" x14ac:dyDescent="0.2"/>
  <cols>
    <col min="1" max="1" width="9.7109375" style="19" customWidth="1"/>
    <col min="2" max="2" width="12.5703125" style="31" customWidth="1"/>
    <col min="3" max="3" width="67.5703125" style="19" customWidth="1"/>
    <col min="4" max="4" width="6.7109375" customWidth="1"/>
    <col min="5" max="5" width="6.85546875" style="1" customWidth="1"/>
    <col min="6" max="6" width="13.7109375" style="4" customWidth="1"/>
    <col min="7" max="7" width="14.7109375" style="4" customWidth="1"/>
    <col min="8" max="8" width="14.7109375" customWidth="1"/>
  </cols>
  <sheetData>
    <row r="1" spans="1:8" x14ac:dyDescent="0.2">
      <c r="A1" s="25"/>
      <c r="B1" s="35"/>
      <c r="C1" s="25"/>
      <c r="D1" s="11"/>
      <c r="E1" s="10"/>
      <c r="F1" s="12"/>
      <c r="G1" s="12"/>
      <c r="H1" s="11"/>
    </row>
    <row r="2" spans="1:8" ht="21.75" customHeight="1" x14ac:dyDescent="0.2">
      <c r="A2" s="147" t="s">
        <v>211</v>
      </c>
      <c r="B2" s="147"/>
      <c r="C2" s="147"/>
      <c r="D2" s="147"/>
      <c r="E2" s="147"/>
      <c r="F2" s="147"/>
      <c r="G2" s="147"/>
      <c r="H2" s="147"/>
    </row>
    <row r="3" spans="1:8" ht="12.75" customHeight="1" x14ac:dyDescent="0.2">
      <c r="A3" s="74"/>
      <c r="B3" s="74"/>
      <c r="C3" s="74"/>
      <c r="D3" s="74"/>
      <c r="E3" s="76"/>
      <c r="F3" s="74"/>
      <c r="G3" s="74"/>
      <c r="H3" s="74"/>
    </row>
    <row r="4" spans="1:8" s="2" customFormat="1" ht="15.75" x14ac:dyDescent="0.2">
      <c r="A4" s="61" t="s">
        <v>0</v>
      </c>
      <c r="B4" s="61" t="s">
        <v>64</v>
      </c>
      <c r="C4" s="61" t="s">
        <v>1</v>
      </c>
      <c r="D4" s="148" t="s">
        <v>3</v>
      </c>
      <c r="E4" s="149"/>
      <c r="F4" s="37" t="s">
        <v>4</v>
      </c>
      <c r="G4" s="37" t="s">
        <v>2</v>
      </c>
      <c r="H4" s="61" t="s">
        <v>23</v>
      </c>
    </row>
    <row r="5" spans="1:8" s="2" customFormat="1" ht="102.75" customHeight="1" x14ac:dyDescent="0.2">
      <c r="A5" s="33" t="s">
        <v>89</v>
      </c>
      <c r="B5" s="56" t="s">
        <v>122</v>
      </c>
      <c r="C5" s="70" t="s">
        <v>240</v>
      </c>
      <c r="D5" s="18">
        <v>2</v>
      </c>
      <c r="E5" s="18" t="s">
        <v>14</v>
      </c>
      <c r="F5" s="34">
        <v>77065.524999999994</v>
      </c>
      <c r="G5" s="71">
        <f t="shared" ref="G5:G26" si="0">F5*D5</f>
        <v>154131.04999999999</v>
      </c>
      <c r="H5" s="44"/>
    </row>
    <row r="6" spans="1:8" s="2" customFormat="1" ht="29.25" customHeight="1" x14ac:dyDescent="0.2">
      <c r="A6" s="33" t="s">
        <v>90</v>
      </c>
      <c r="B6" s="56"/>
      <c r="C6" s="70" t="s">
        <v>135</v>
      </c>
      <c r="D6" s="18">
        <v>2</v>
      </c>
      <c r="E6" s="18" t="s">
        <v>14</v>
      </c>
      <c r="F6" s="34">
        <v>5200</v>
      </c>
      <c r="G6" s="71">
        <f t="shared" si="0"/>
        <v>10400</v>
      </c>
      <c r="H6" s="44"/>
    </row>
    <row r="7" spans="1:8" s="2" customFormat="1" ht="43.5" customHeight="1" x14ac:dyDescent="0.2">
      <c r="A7" s="33" t="s">
        <v>91</v>
      </c>
      <c r="B7" s="56"/>
      <c r="C7" s="70" t="s">
        <v>138</v>
      </c>
      <c r="D7" s="18">
        <v>2</v>
      </c>
      <c r="E7" s="18" t="s">
        <v>14</v>
      </c>
      <c r="F7" s="34">
        <v>24915</v>
      </c>
      <c r="G7" s="71">
        <f t="shared" si="0"/>
        <v>49830</v>
      </c>
      <c r="H7" s="44"/>
    </row>
    <row r="8" spans="1:8" s="2" customFormat="1" ht="43.5" customHeight="1" x14ac:dyDescent="0.2">
      <c r="A8" s="33" t="s">
        <v>92</v>
      </c>
      <c r="B8" s="56"/>
      <c r="C8" s="70" t="s">
        <v>136</v>
      </c>
      <c r="D8" s="18">
        <v>2</v>
      </c>
      <c r="E8" s="18" t="s">
        <v>14</v>
      </c>
      <c r="F8" s="34">
        <v>3450</v>
      </c>
      <c r="G8" s="71">
        <f t="shared" si="0"/>
        <v>6900</v>
      </c>
      <c r="H8" s="44"/>
    </row>
    <row r="9" spans="1:8" s="2" customFormat="1" ht="150.75" x14ac:dyDescent="0.2">
      <c r="A9" s="33" t="s">
        <v>157</v>
      </c>
      <c r="B9" s="56"/>
      <c r="C9" s="125" t="s">
        <v>194</v>
      </c>
      <c r="D9" s="18">
        <v>2</v>
      </c>
      <c r="E9" s="18" t="s">
        <v>25</v>
      </c>
      <c r="F9" s="34">
        <v>48924</v>
      </c>
      <c r="G9" s="71">
        <f t="shared" si="0"/>
        <v>97848</v>
      </c>
      <c r="H9" s="44"/>
    </row>
    <row r="10" spans="1:8" s="2" customFormat="1" ht="27.75" customHeight="1" x14ac:dyDescent="0.2">
      <c r="A10" s="33" t="s">
        <v>158</v>
      </c>
      <c r="B10" s="56"/>
      <c r="C10" s="70" t="s">
        <v>137</v>
      </c>
      <c r="D10" s="18">
        <v>1</v>
      </c>
      <c r="E10" s="18" t="s">
        <v>14</v>
      </c>
      <c r="F10" s="34">
        <v>2250</v>
      </c>
      <c r="G10" s="71">
        <f t="shared" si="0"/>
        <v>2250</v>
      </c>
      <c r="H10" s="44"/>
    </row>
    <row r="11" spans="1:8" s="2" customFormat="1" ht="90" customHeight="1" x14ac:dyDescent="0.2">
      <c r="A11" s="33" t="s">
        <v>159</v>
      </c>
      <c r="B11" s="56" t="s">
        <v>123</v>
      </c>
      <c r="C11" s="86" t="s">
        <v>192</v>
      </c>
      <c r="D11" s="32">
        <v>2</v>
      </c>
      <c r="E11" s="32" t="s">
        <v>14</v>
      </c>
      <c r="F11" s="34">
        <v>32190</v>
      </c>
      <c r="G11" s="71">
        <f t="shared" si="0"/>
        <v>64380</v>
      </c>
      <c r="H11" s="44"/>
    </row>
    <row r="12" spans="1:8" s="2" customFormat="1" ht="196.5" customHeight="1" x14ac:dyDescent="0.2">
      <c r="A12" s="33" t="s">
        <v>274</v>
      </c>
      <c r="B12" s="79" t="s">
        <v>124</v>
      </c>
      <c r="C12" s="15" t="s">
        <v>139</v>
      </c>
      <c r="D12" s="32">
        <v>1</v>
      </c>
      <c r="E12" s="32" t="s">
        <v>25</v>
      </c>
      <c r="F12" s="34">
        <v>138800</v>
      </c>
      <c r="G12" s="71">
        <f t="shared" si="0"/>
        <v>138800</v>
      </c>
      <c r="H12" s="83"/>
    </row>
    <row r="13" spans="1:8" s="2" customFormat="1" ht="81.75" customHeight="1" x14ac:dyDescent="0.2">
      <c r="A13" s="33" t="s">
        <v>160</v>
      </c>
      <c r="B13" s="80" t="s">
        <v>125</v>
      </c>
      <c r="C13" s="15" t="s">
        <v>140</v>
      </c>
      <c r="D13" s="32">
        <v>1</v>
      </c>
      <c r="E13" s="18" t="s">
        <v>25</v>
      </c>
      <c r="F13" s="34">
        <v>71520</v>
      </c>
      <c r="G13" s="71">
        <f t="shared" si="0"/>
        <v>71520</v>
      </c>
      <c r="H13" s="44"/>
    </row>
    <row r="14" spans="1:8" s="2" customFormat="1" ht="150" customHeight="1" x14ac:dyDescent="0.2">
      <c r="A14" s="33" t="s">
        <v>161</v>
      </c>
      <c r="B14" s="57" t="s">
        <v>126</v>
      </c>
      <c r="C14" s="15" t="s">
        <v>196</v>
      </c>
      <c r="D14" s="32">
        <v>1</v>
      </c>
      <c r="E14" s="18" t="s">
        <v>14</v>
      </c>
      <c r="F14" s="34">
        <v>13500</v>
      </c>
      <c r="G14" s="71">
        <f t="shared" si="0"/>
        <v>13500</v>
      </c>
      <c r="H14" s="44"/>
    </row>
    <row r="15" spans="1:8" s="2" customFormat="1" ht="150" customHeight="1" x14ac:dyDescent="0.2">
      <c r="A15" s="33" t="s">
        <v>162</v>
      </c>
      <c r="B15" s="57" t="s">
        <v>141</v>
      </c>
      <c r="C15" s="15" t="s">
        <v>195</v>
      </c>
      <c r="D15" s="32">
        <v>1</v>
      </c>
      <c r="E15" s="77" t="s">
        <v>14</v>
      </c>
      <c r="F15" s="34">
        <v>13500</v>
      </c>
      <c r="G15" s="71">
        <f t="shared" si="0"/>
        <v>13500</v>
      </c>
      <c r="H15" s="83"/>
    </row>
    <row r="16" spans="1:8" s="2" customFormat="1" ht="86.25" customHeight="1" x14ac:dyDescent="0.2">
      <c r="A16" s="33" t="s">
        <v>163</v>
      </c>
      <c r="B16" s="56" t="s">
        <v>127</v>
      </c>
      <c r="C16" s="15" t="s">
        <v>193</v>
      </c>
      <c r="D16" s="32">
        <v>1</v>
      </c>
      <c r="E16" s="18" t="s">
        <v>14</v>
      </c>
      <c r="F16" s="34">
        <v>19636</v>
      </c>
      <c r="G16" s="71">
        <f t="shared" si="0"/>
        <v>19636</v>
      </c>
      <c r="H16" s="44"/>
    </row>
    <row r="17" spans="1:8" s="2" customFormat="1" ht="63.75" customHeight="1" x14ac:dyDescent="0.2">
      <c r="A17" s="33" t="s">
        <v>164</v>
      </c>
      <c r="B17" s="117" t="s">
        <v>128</v>
      </c>
      <c r="C17" s="15" t="s">
        <v>241</v>
      </c>
      <c r="D17" s="32">
        <v>3</v>
      </c>
      <c r="E17" s="18" t="s">
        <v>14</v>
      </c>
      <c r="F17" s="34">
        <v>5390</v>
      </c>
      <c r="G17" s="71">
        <f t="shared" si="0"/>
        <v>16170</v>
      </c>
      <c r="H17" s="83"/>
    </row>
    <row r="18" spans="1:8" s="2" customFormat="1" ht="141.75" customHeight="1" x14ac:dyDescent="0.2">
      <c r="A18" s="33" t="s">
        <v>275</v>
      </c>
      <c r="B18" s="58" t="s">
        <v>129</v>
      </c>
      <c r="C18" s="26" t="s">
        <v>142</v>
      </c>
      <c r="D18" s="32">
        <v>1</v>
      </c>
      <c r="E18" s="18" t="s">
        <v>14</v>
      </c>
      <c r="F18" s="34">
        <v>224644</v>
      </c>
      <c r="G18" s="71">
        <f t="shared" si="0"/>
        <v>224644</v>
      </c>
      <c r="H18" s="83"/>
    </row>
    <row r="19" spans="1:8" s="2" customFormat="1" ht="63.75" customHeight="1" x14ac:dyDescent="0.2">
      <c r="A19" s="33" t="s">
        <v>165</v>
      </c>
      <c r="B19" s="81"/>
      <c r="C19" s="26" t="s">
        <v>143</v>
      </c>
      <c r="D19" s="32">
        <v>1</v>
      </c>
      <c r="E19" s="18" t="s">
        <v>14</v>
      </c>
      <c r="F19" s="34">
        <v>2250</v>
      </c>
      <c r="G19" s="71">
        <f t="shared" si="0"/>
        <v>2250</v>
      </c>
      <c r="H19" s="44"/>
    </row>
    <row r="20" spans="1:8" s="2" customFormat="1" ht="139.5" customHeight="1" x14ac:dyDescent="0.2">
      <c r="A20" s="33" t="s">
        <v>166</v>
      </c>
      <c r="B20" s="80" t="s">
        <v>130</v>
      </c>
      <c r="C20" s="62" t="s">
        <v>146</v>
      </c>
      <c r="D20" s="32">
        <v>1</v>
      </c>
      <c r="E20" s="18" t="s">
        <v>25</v>
      </c>
      <c r="F20" s="34">
        <v>19800</v>
      </c>
      <c r="G20" s="71">
        <f t="shared" si="0"/>
        <v>19800</v>
      </c>
      <c r="H20" s="44"/>
    </row>
    <row r="21" spans="1:8" s="2" customFormat="1" ht="62.25" customHeight="1" x14ac:dyDescent="0.2">
      <c r="A21" s="33" t="s">
        <v>276</v>
      </c>
      <c r="B21" s="56"/>
      <c r="C21" s="15" t="s">
        <v>78</v>
      </c>
      <c r="D21" s="32">
        <v>1</v>
      </c>
      <c r="E21" s="18" t="s">
        <v>14</v>
      </c>
      <c r="F21" s="34">
        <v>24225</v>
      </c>
      <c r="G21" s="71">
        <f t="shared" si="0"/>
        <v>24225</v>
      </c>
      <c r="H21" s="44"/>
    </row>
    <row r="22" spans="1:8" s="2" customFormat="1" ht="92.25" customHeight="1" x14ac:dyDescent="0.2">
      <c r="A22" s="33" t="s">
        <v>277</v>
      </c>
      <c r="B22" s="81" t="s">
        <v>131</v>
      </c>
      <c r="C22" s="62" t="s">
        <v>145</v>
      </c>
      <c r="D22" s="32">
        <v>1</v>
      </c>
      <c r="E22" s="18" t="s">
        <v>14</v>
      </c>
      <c r="F22" s="34">
        <v>25514</v>
      </c>
      <c r="G22" s="71">
        <f t="shared" si="0"/>
        <v>25514</v>
      </c>
      <c r="H22" s="44"/>
    </row>
    <row r="23" spans="1:8" s="2" customFormat="1" ht="63.75" customHeight="1" x14ac:dyDescent="0.2">
      <c r="A23" s="33" t="s">
        <v>278</v>
      </c>
      <c r="B23" s="58" t="s">
        <v>132</v>
      </c>
      <c r="C23" s="15" t="s">
        <v>144</v>
      </c>
      <c r="D23" s="32">
        <v>6</v>
      </c>
      <c r="E23" s="18" t="s">
        <v>14</v>
      </c>
      <c r="F23" s="34">
        <v>10651</v>
      </c>
      <c r="G23" s="71">
        <f t="shared" si="0"/>
        <v>63906</v>
      </c>
      <c r="H23" s="44"/>
    </row>
    <row r="24" spans="1:8" s="2" customFormat="1" ht="87" customHeight="1" x14ac:dyDescent="0.2">
      <c r="A24" s="33" t="s">
        <v>167</v>
      </c>
      <c r="B24" s="81"/>
      <c r="C24" s="15" t="s">
        <v>148</v>
      </c>
      <c r="D24" s="32">
        <v>3</v>
      </c>
      <c r="E24" s="18" t="s">
        <v>14</v>
      </c>
      <c r="F24" s="34">
        <v>8773</v>
      </c>
      <c r="G24" s="71">
        <f t="shared" si="0"/>
        <v>26319</v>
      </c>
      <c r="H24" s="44"/>
    </row>
    <row r="25" spans="1:8" s="2" customFormat="1" ht="90" customHeight="1" x14ac:dyDescent="0.2">
      <c r="A25" s="33" t="s">
        <v>168</v>
      </c>
      <c r="B25" s="81" t="s">
        <v>133</v>
      </c>
      <c r="C25" s="15" t="s">
        <v>218</v>
      </c>
      <c r="D25" s="32">
        <v>1</v>
      </c>
      <c r="E25" s="18" t="s">
        <v>14</v>
      </c>
      <c r="F25" s="34">
        <v>11024</v>
      </c>
      <c r="G25" s="71">
        <f t="shared" si="0"/>
        <v>11024</v>
      </c>
      <c r="H25" s="44"/>
    </row>
    <row r="26" spans="1:8" s="2" customFormat="1" ht="84.75" customHeight="1" x14ac:dyDescent="0.2">
      <c r="A26" s="33" t="s">
        <v>169</v>
      </c>
      <c r="B26" s="81" t="s">
        <v>134</v>
      </c>
      <c r="C26" s="15" t="s">
        <v>219</v>
      </c>
      <c r="D26" s="32">
        <v>1</v>
      </c>
      <c r="E26" s="18" t="s">
        <v>14</v>
      </c>
      <c r="F26" s="34">
        <v>11024</v>
      </c>
      <c r="G26" s="71">
        <f t="shared" si="0"/>
        <v>11024</v>
      </c>
      <c r="H26" s="44"/>
    </row>
    <row r="27" spans="1:8" s="2" customFormat="1" ht="84.75" customHeight="1" x14ac:dyDescent="0.2">
      <c r="A27" s="33" t="s">
        <v>170</v>
      </c>
      <c r="B27" s="81" t="s">
        <v>147</v>
      </c>
      <c r="C27" s="15" t="s">
        <v>220</v>
      </c>
      <c r="D27" s="32">
        <v>1</v>
      </c>
      <c r="E27" s="18" t="s">
        <v>14</v>
      </c>
      <c r="F27" s="34">
        <v>11024</v>
      </c>
      <c r="G27" s="71">
        <f t="shared" ref="G27" si="1">F27*D27</f>
        <v>11024</v>
      </c>
      <c r="H27" s="44"/>
    </row>
    <row r="28" spans="1:8" s="2" customFormat="1" ht="20.25" customHeight="1" x14ac:dyDescent="0.25">
      <c r="A28" s="82"/>
      <c r="B28" s="82"/>
      <c r="C28" s="87" t="s">
        <v>215</v>
      </c>
      <c r="D28" s="82"/>
      <c r="E28" s="82"/>
      <c r="F28" s="82"/>
      <c r="G28" s="82"/>
      <c r="H28" s="82"/>
    </row>
    <row r="29" spans="1:8" s="2" customFormat="1" ht="45.75" x14ac:dyDescent="0.2">
      <c r="A29" s="33" t="s">
        <v>171</v>
      </c>
      <c r="B29" s="81" t="s">
        <v>111</v>
      </c>
      <c r="C29" s="15" t="s">
        <v>216</v>
      </c>
      <c r="D29" s="32">
        <v>16</v>
      </c>
      <c r="E29" s="18" t="s">
        <v>14</v>
      </c>
      <c r="F29" s="34">
        <v>267</v>
      </c>
      <c r="G29" s="71">
        <f t="shared" ref="G29:G42" si="2">F29*D29</f>
        <v>4272</v>
      </c>
      <c r="H29" s="44"/>
    </row>
    <row r="30" spans="1:8" s="2" customFormat="1" ht="52.5" customHeight="1" x14ac:dyDescent="0.2">
      <c r="A30" s="33" t="s">
        <v>172</v>
      </c>
      <c r="B30" s="81" t="s">
        <v>112</v>
      </c>
      <c r="C30" s="26" t="s">
        <v>188</v>
      </c>
      <c r="D30" s="32">
        <v>3</v>
      </c>
      <c r="E30" s="18" t="s">
        <v>14</v>
      </c>
      <c r="F30" s="34">
        <v>10965</v>
      </c>
      <c r="G30" s="71">
        <f t="shared" si="2"/>
        <v>32895</v>
      </c>
      <c r="H30" s="44"/>
    </row>
    <row r="31" spans="1:8" s="2" customFormat="1" ht="41.25" customHeight="1" x14ac:dyDescent="0.2">
      <c r="A31" s="33" t="s">
        <v>173</v>
      </c>
      <c r="B31" s="81" t="s">
        <v>113</v>
      </c>
      <c r="C31" s="26" t="s">
        <v>189</v>
      </c>
      <c r="D31" s="32">
        <v>24</v>
      </c>
      <c r="E31" s="18" t="s">
        <v>14</v>
      </c>
      <c r="F31" s="34">
        <v>472</v>
      </c>
      <c r="G31" s="71">
        <f t="shared" si="2"/>
        <v>11328</v>
      </c>
      <c r="H31" s="44"/>
    </row>
    <row r="32" spans="1:8" s="2" customFormat="1" ht="41.25" customHeight="1" x14ac:dyDescent="0.2">
      <c r="A32" s="33" t="s">
        <v>174</v>
      </c>
      <c r="B32" s="81" t="s">
        <v>89</v>
      </c>
      <c r="C32" s="26" t="s">
        <v>190</v>
      </c>
      <c r="D32" s="32">
        <v>24</v>
      </c>
      <c r="E32" s="18" t="s">
        <v>14</v>
      </c>
      <c r="F32" s="34">
        <v>1407</v>
      </c>
      <c r="G32" s="71">
        <f t="shared" si="2"/>
        <v>33768</v>
      </c>
      <c r="H32" s="44"/>
    </row>
    <row r="33" spans="1:8" s="2" customFormat="1" ht="68.25" customHeight="1" x14ac:dyDescent="0.2">
      <c r="A33" s="33" t="s">
        <v>175</v>
      </c>
      <c r="B33" s="81" t="s">
        <v>90</v>
      </c>
      <c r="C33" s="15" t="s">
        <v>77</v>
      </c>
      <c r="D33" s="32">
        <v>74</v>
      </c>
      <c r="E33" s="18" t="s">
        <v>47</v>
      </c>
      <c r="F33" s="34">
        <v>1080</v>
      </c>
      <c r="G33" s="71">
        <f t="shared" ref="G33:G34" si="3">F33*D33</f>
        <v>79920</v>
      </c>
      <c r="H33" s="44"/>
    </row>
    <row r="34" spans="1:8" s="2" customFormat="1" ht="68.25" customHeight="1" x14ac:dyDescent="0.2">
      <c r="A34" s="33" t="s">
        <v>176</v>
      </c>
      <c r="B34" s="81" t="s">
        <v>91</v>
      </c>
      <c r="C34" s="15" t="s">
        <v>217</v>
      </c>
      <c r="D34" s="32">
        <v>6</v>
      </c>
      <c r="E34" s="18" t="s">
        <v>14</v>
      </c>
      <c r="F34" s="34">
        <v>904</v>
      </c>
      <c r="G34" s="71">
        <f t="shared" si="3"/>
        <v>5424</v>
      </c>
      <c r="H34" s="44"/>
    </row>
    <row r="35" spans="1:8" s="2" customFormat="1" ht="84.75" customHeight="1" x14ac:dyDescent="0.2">
      <c r="A35" s="33" t="s">
        <v>177</v>
      </c>
      <c r="B35" s="81" t="s">
        <v>114</v>
      </c>
      <c r="C35" s="15" t="s">
        <v>150</v>
      </c>
      <c r="D35" s="32">
        <v>2</v>
      </c>
      <c r="E35" s="18" t="s">
        <v>14</v>
      </c>
      <c r="F35" s="34">
        <v>527</v>
      </c>
      <c r="G35" s="71">
        <f t="shared" si="2"/>
        <v>1054</v>
      </c>
      <c r="H35" s="44"/>
    </row>
    <row r="36" spans="1:8" s="2" customFormat="1" ht="52.5" customHeight="1" x14ac:dyDescent="0.2">
      <c r="A36" s="33" t="s">
        <v>178</v>
      </c>
      <c r="B36" s="81" t="s">
        <v>115</v>
      </c>
      <c r="C36" s="26" t="s">
        <v>191</v>
      </c>
      <c r="D36" s="32">
        <v>2</v>
      </c>
      <c r="E36" s="18" t="s">
        <v>14</v>
      </c>
      <c r="F36" s="34">
        <v>13813</v>
      </c>
      <c r="G36" s="71">
        <f t="shared" si="2"/>
        <v>27626</v>
      </c>
      <c r="H36" s="44"/>
    </row>
    <row r="37" spans="1:8" s="2" customFormat="1" ht="52.5" customHeight="1" x14ac:dyDescent="0.2">
      <c r="A37" s="33" t="s">
        <v>179</v>
      </c>
      <c r="B37" s="81" t="s">
        <v>116</v>
      </c>
      <c r="C37" s="26" t="s">
        <v>151</v>
      </c>
      <c r="D37" s="32">
        <v>1</v>
      </c>
      <c r="E37" s="18" t="s">
        <v>14</v>
      </c>
      <c r="F37" s="34">
        <v>136350</v>
      </c>
      <c r="G37" s="71">
        <f t="shared" si="2"/>
        <v>136350</v>
      </c>
      <c r="H37" s="44"/>
    </row>
    <row r="38" spans="1:8" s="2" customFormat="1" ht="69" customHeight="1" x14ac:dyDescent="0.2">
      <c r="A38" s="33" t="s">
        <v>180</v>
      </c>
      <c r="B38" s="81" t="s">
        <v>117</v>
      </c>
      <c r="C38" s="26" t="s">
        <v>152</v>
      </c>
      <c r="D38" s="32">
        <v>2</v>
      </c>
      <c r="E38" s="18" t="s">
        <v>14</v>
      </c>
      <c r="F38" s="34">
        <v>132520</v>
      </c>
      <c r="G38" s="71">
        <f t="shared" si="2"/>
        <v>265040</v>
      </c>
      <c r="H38" s="44"/>
    </row>
    <row r="39" spans="1:8" s="2" customFormat="1" ht="54" customHeight="1" x14ac:dyDescent="0.2">
      <c r="A39" s="33" t="s">
        <v>181</v>
      </c>
      <c r="B39" s="81" t="s">
        <v>149</v>
      </c>
      <c r="C39" s="26" t="s">
        <v>153</v>
      </c>
      <c r="D39" s="32">
        <v>1</v>
      </c>
      <c r="E39" s="18" t="s">
        <v>14</v>
      </c>
      <c r="F39" s="34">
        <v>159175</v>
      </c>
      <c r="G39" s="71">
        <f t="shared" si="2"/>
        <v>159175</v>
      </c>
      <c r="H39" s="44"/>
    </row>
    <row r="40" spans="1:8" s="2" customFormat="1" ht="54" customHeight="1" x14ac:dyDescent="0.2">
      <c r="A40" s="33" t="s">
        <v>236</v>
      </c>
      <c r="B40" s="81" t="s">
        <v>118</v>
      </c>
      <c r="C40" s="26" t="s">
        <v>154</v>
      </c>
      <c r="D40" s="32">
        <v>1</v>
      </c>
      <c r="E40" s="18" t="s">
        <v>14</v>
      </c>
      <c r="F40" s="34">
        <v>94750</v>
      </c>
      <c r="G40" s="71">
        <f t="shared" si="2"/>
        <v>94750</v>
      </c>
      <c r="H40" s="44"/>
    </row>
    <row r="41" spans="1:8" s="2" customFormat="1" ht="71.25" customHeight="1" x14ac:dyDescent="0.2">
      <c r="A41" s="33" t="s">
        <v>182</v>
      </c>
      <c r="B41" s="81" t="s">
        <v>119</v>
      </c>
      <c r="C41" s="26" t="s">
        <v>155</v>
      </c>
      <c r="D41" s="32">
        <v>1</v>
      </c>
      <c r="E41" s="18" t="s">
        <v>14</v>
      </c>
      <c r="F41" s="34">
        <v>136961</v>
      </c>
      <c r="G41" s="71">
        <f t="shared" si="2"/>
        <v>136961</v>
      </c>
      <c r="H41" s="44"/>
    </row>
    <row r="42" spans="1:8" s="2" customFormat="1" ht="84.75" customHeight="1" x14ac:dyDescent="0.2">
      <c r="A42" s="33" t="s">
        <v>183</v>
      </c>
      <c r="B42" s="81" t="s">
        <v>120</v>
      </c>
      <c r="C42" s="26" t="s">
        <v>156</v>
      </c>
      <c r="D42" s="32">
        <v>1</v>
      </c>
      <c r="E42" s="18" t="s">
        <v>14</v>
      </c>
      <c r="F42" s="118">
        <v>74983</v>
      </c>
      <c r="G42" s="71">
        <f t="shared" si="2"/>
        <v>74983</v>
      </c>
      <c r="H42" s="44"/>
    </row>
    <row r="43" spans="1:8" s="2" customFormat="1" ht="136.5" customHeight="1" x14ac:dyDescent="0.2">
      <c r="A43" s="33"/>
      <c r="B43" s="106"/>
      <c r="C43" s="15" t="s">
        <v>199</v>
      </c>
      <c r="D43" s="32"/>
      <c r="E43" s="32"/>
      <c r="F43" s="34"/>
      <c r="G43" s="71"/>
      <c r="H43" s="44"/>
    </row>
    <row r="44" spans="1:8" s="2" customFormat="1" ht="18" customHeight="1" x14ac:dyDescent="0.2">
      <c r="A44" s="33" t="s">
        <v>184</v>
      </c>
      <c r="B44" s="32"/>
      <c r="C44" s="108" t="s">
        <v>227</v>
      </c>
      <c r="D44" s="122">
        <v>33</v>
      </c>
      <c r="E44" s="32" t="s">
        <v>47</v>
      </c>
      <c r="F44" s="109">
        <v>2820</v>
      </c>
      <c r="G44" s="71">
        <f t="shared" ref="G44:G54" si="4">F44*D44</f>
        <v>93060</v>
      </c>
      <c r="H44" s="44"/>
    </row>
    <row r="45" spans="1:8" s="2" customFormat="1" ht="18" customHeight="1" x14ac:dyDescent="0.2">
      <c r="A45" s="33" t="s">
        <v>185</v>
      </c>
      <c r="B45" s="32"/>
      <c r="C45" s="108" t="s">
        <v>48</v>
      </c>
      <c r="D45" s="122">
        <v>51</v>
      </c>
      <c r="E45" s="32" t="s">
        <v>47</v>
      </c>
      <c r="F45" s="109">
        <v>2032.8</v>
      </c>
      <c r="G45" s="71">
        <f t="shared" si="4"/>
        <v>103672.8</v>
      </c>
      <c r="H45" s="44"/>
    </row>
    <row r="46" spans="1:8" s="2" customFormat="1" ht="18" customHeight="1" x14ac:dyDescent="0.2">
      <c r="A46" s="33" t="s">
        <v>186</v>
      </c>
      <c r="B46" s="32"/>
      <c r="C46" s="108" t="s">
        <v>49</v>
      </c>
      <c r="D46" s="122">
        <v>41</v>
      </c>
      <c r="E46" s="32" t="s">
        <v>47</v>
      </c>
      <c r="F46" s="109">
        <v>1357.2</v>
      </c>
      <c r="G46" s="71">
        <f t="shared" si="4"/>
        <v>55645.200000000004</v>
      </c>
      <c r="H46" s="44"/>
    </row>
    <row r="47" spans="1:8" s="2" customFormat="1" ht="18" customHeight="1" x14ac:dyDescent="0.2">
      <c r="A47" s="33" t="s">
        <v>187</v>
      </c>
      <c r="B47" s="32"/>
      <c r="C47" s="108" t="s">
        <v>59</v>
      </c>
      <c r="D47" s="122">
        <v>117</v>
      </c>
      <c r="E47" s="32" t="s">
        <v>47</v>
      </c>
      <c r="F47" s="109">
        <v>1248</v>
      </c>
      <c r="G47" s="71">
        <f t="shared" si="4"/>
        <v>146016</v>
      </c>
      <c r="H47" s="44"/>
    </row>
    <row r="48" spans="1:8" s="2" customFormat="1" ht="18" customHeight="1" x14ac:dyDescent="0.2">
      <c r="A48" s="33" t="s">
        <v>237</v>
      </c>
      <c r="B48" s="32"/>
      <c r="C48" s="108" t="s">
        <v>60</v>
      </c>
      <c r="D48" s="122">
        <v>112</v>
      </c>
      <c r="E48" s="32" t="s">
        <v>47</v>
      </c>
      <c r="F48" s="109">
        <v>1015.1999999999999</v>
      </c>
      <c r="G48" s="71">
        <f t="shared" si="4"/>
        <v>113702.39999999999</v>
      </c>
      <c r="H48" s="44"/>
    </row>
    <row r="49" spans="1:8" s="2" customFormat="1" ht="18" customHeight="1" x14ac:dyDescent="0.2">
      <c r="A49" s="33" t="s">
        <v>279</v>
      </c>
      <c r="B49" s="32"/>
      <c r="C49" s="108" t="s">
        <v>50</v>
      </c>
      <c r="D49" s="122">
        <v>58</v>
      </c>
      <c r="E49" s="32" t="s">
        <v>47</v>
      </c>
      <c r="F49" s="109">
        <v>685.19999999999993</v>
      </c>
      <c r="G49" s="71">
        <f t="shared" si="4"/>
        <v>39741.599999999999</v>
      </c>
      <c r="H49" s="44"/>
    </row>
    <row r="50" spans="1:8" s="2" customFormat="1" ht="18" customHeight="1" x14ac:dyDescent="0.2">
      <c r="A50" s="33" t="s">
        <v>280</v>
      </c>
      <c r="B50" s="32"/>
      <c r="C50" s="108" t="s">
        <v>61</v>
      </c>
      <c r="D50" s="122">
        <v>171</v>
      </c>
      <c r="E50" s="32" t="s">
        <v>47</v>
      </c>
      <c r="F50" s="109">
        <v>442.8</v>
      </c>
      <c r="G50" s="71">
        <f t="shared" si="4"/>
        <v>75718.8</v>
      </c>
      <c r="H50" s="44"/>
    </row>
    <row r="51" spans="1:8" s="2" customFormat="1" ht="18" customHeight="1" x14ac:dyDescent="0.2">
      <c r="A51" s="33" t="s">
        <v>281</v>
      </c>
      <c r="B51" s="32"/>
      <c r="C51" s="108" t="s">
        <v>51</v>
      </c>
      <c r="D51" s="122">
        <v>90</v>
      </c>
      <c r="E51" s="32" t="s">
        <v>47</v>
      </c>
      <c r="F51" s="109">
        <v>200.4</v>
      </c>
      <c r="G51" s="71">
        <f t="shared" si="4"/>
        <v>18036</v>
      </c>
      <c r="H51" s="44"/>
    </row>
    <row r="52" spans="1:8" s="2" customFormat="1" ht="18" customHeight="1" x14ac:dyDescent="0.2">
      <c r="A52" s="33" t="s">
        <v>282</v>
      </c>
      <c r="B52" s="32"/>
      <c r="C52" s="108" t="s">
        <v>71</v>
      </c>
      <c r="D52" s="122">
        <v>176</v>
      </c>
      <c r="E52" s="32" t="s">
        <v>47</v>
      </c>
      <c r="F52" s="109">
        <v>178.79999999999998</v>
      </c>
      <c r="G52" s="71">
        <f t="shared" si="4"/>
        <v>31468.799999999996</v>
      </c>
      <c r="H52" s="44"/>
    </row>
    <row r="53" spans="1:8" s="2" customFormat="1" ht="18" customHeight="1" x14ac:dyDescent="0.2">
      <c r="A53" s="33" t="s">
        <v>283</v>
      </c>
      <c r="B53" s="32"/>
      <c r="C53" s="108" t="s">
        <v>228</v>
      </c>
      <c r="D53" s="122">
        <v>10</v>
      </c>
      <c r="E53" s="32" t="s">
        <v>47</v>
      </c>
      <c r="F53" s="109">
        <v>160.79999999999998</v>
      </c>
      <c r="G53" s="71">
        <f t="shared" si="4"/>
        <v>1607.9999999999998</v>
      </c>
      <c r="H53" s="44"/>
    </row>
    <row r="54" spans="1:8" s="2" customFormat="1" ht="18" customHeight="1" x14ac:dyDescent="0.2">
      <c r="A54" s="33" t="s">
        <v>284</v>
      </c>
      <c r="B54" s="32"/>
      <c r="C54" s="108" t="s">
        <v>83</v>
      </c>
      <c r="D54" s="122">
        <v>109</v>
      </c>
      <c r="E54" s="32" t="s">
        <v>47</v>
      </c>
      <c r="F54" s="109">
        <v>141.6</v>
      </c>
      <c r="G54" s="71">
        <f t="shared" si="4"/>
        <v>15434.4</v>
      </c>
      <c r="H54" s="44"/>
    </row>
    <row r="55" spans="1:8" s="2" customFormat="1" ht="18" customHeight="1" x14ac:dyDescent="0.2">
      <c r="A55" s="33" t="s">
        <v>285</v>
      </c>
      <c r="B55" s="32"/>
      <c r="C55" s="108" t="s">
        <v>52</v>
      </c>
      <c r="D55" s="122">
        <v>1</v>
      </c>
      <c r="E55" s="32" t="s">
        <v>25</v>
      </c>
      <c r="F55" s="109">
        <v>5000</v>
      </c>
      <c r="G55" s="71">
        <f t="shared" ref="G55:G73" si="5">F55*D55</f>
        <v>5000</v>
      </c>
      <c r="H55" s="44"/>
    </row>
    <row r="56" spans="1:8" s="2" customFormat="1" ht="127.5" customHeight="1" x14ac:dyDescent="0.2">
      <c r="A56" s="33"/>
      <c r="B56" s="106"/>
      <c r="C56" s="70" t="s">
        <v>63</v>
      </c>
      <c r="D56" s="32"/>
      <c r="E56" s="32"/>
      <c r="F56" s="109"/>
      <c r="G56" s="71"/>
      <c r="H56" s="44"/>
    </row>
    <row r="57" spans="1:8" s="2" customFormat="1" ht="18" customHeight="1" x14ac:dyDescent="0.2">
      <c r="A57" s="33" t="s">
        <v>286</v>
      </c>
      <c r="B57" s="32"/>
      <c r="C57" s="108" t="s">
        <v>53</v>
      </c>
      <c r="D57" s="122">
        <v>1</v>
      </c>
      <c r="E57" s="32" t="s">
        <v>14</v>
      </c>
      <c r="F57" s="34">
        <v>2508</v>
      </c>
      <c r="G57" s="71">
        <f t="shared" si="5"/>
        <v>2508</v>
      </c>
      <c r="H57" s="44"/>
    </row>
    <row r="58" spans="1:8" s="2" customFormat="1" ht="18" customHeight="1" x14ac:dyDescent="0.2">
      <c r="A58" s="33" t="s">
        <v>287</v>
      </c>
      <c r="B58" s="32"/>
      <c r="C58" s="108" t="s">
        <v>67</v>
      </c>
      <c r="D58" s="122">
        <v>4</v>
      </c>
      <c r="E58" s="32" t="s">
        <v>14</v>
      </c>
      <c r="F58" s="34">
        <v>1914</v>
      </c>
      <c r="G58" s="71">
        <f t="shared" si="5"/>
        <v>7656</v>
      </c>
      <c r="H58" s="44"/>
    </row>
    <row r="59" spans="1:8" s="2" customFormat="1" ht="18" customHeight="1" x14ac:dyDescent="0.2">
      <c r="A59" s="33" t="s">
        <v>288</v>
      </c>
      <c r="B59" s="32"/>
      <c r="C59" s="108" t="s">
        <v>68</v>
      </c>
      <c r="D59" s="122">
        <v>5</v>
      </c>
      <c r="E59" s="32" t="s">
        <v>14</v>
      </c>
      <c r="F59" s="34">
        <v>1845</v>
      </c>
      <c r="G59" s="71">
        <f t="shared" si="5"/>
        <v>9225</v>
      </c>
      <c r="H59" s="44"/>
    </row>
    <row r="60" spans="1:8" s="2" customFormat="1" ht="18" customHeight="1" x14ac:dyDescent="0.2">
      <c r="A60" s="33" t="s">
        <v>289</v>
      </c>
      <c r="B60" s="32"/>
      <c r="C60" s="108" t="s">
        <v>54</v>
      </c>
      <c r="D60" s="122">
        <v>2</v>
      </c>
      <c r="E60" s="32" t="s">
        <v>14</v>
      </c>
      <c r="F60" s="34">
        <v>1770</v>
      </c>
      <c r="G60" s="71">
        <f t="shared" si="5"/>
        <v>3540</v>
      </c>
      <c r="H60" s="44"/>
    </row>
    <row r="61" spans="1:8" s="2" customFormat="1" ht="18" customHeight="1" x14ac:dyDescent="0.2">
      <c r="A61" s="33" t="s">
        <v>290</v>
      </c>
      <c r="B61" s="32"/>
      <c r="C61" s="108" t="s">
        <v>229</v>
      </c>
      <c r="D61" s="122">
        <v>3</v>
      </c>
      <c r="E61" s="32" t="s">
        <v>14</v>
      </c>
      <c r="F61" s="34">
        <v>1470</v>
      </c>
      <c r="G61" s="71">
        <f t="shared" si="5"/>
        <v>4410</v>
      </c>
      <c r="H61" s="44"/>
    </row>
    <row r="62" spans="1:8" s="2" customFormat="1" ht="18" customHeight="1" x14ac:dyDescent="0.2">
      <c r="A62" s="33" t="s">
        <v>291</v>
      </c>
      <c r="B62" s="32"/>
      <c r="C62" s="108" t="s">
        <v>55</v>
      </c>
      <c r="D62" s="122">
        <v>14</v>
      </c>
      <c r="E62" s="32" t="s">
        <v>14</v>
      </c>
      <c r="F62" s="34">
        <v>297</v>
      </c>
      <c r="G62" s="71">
        <f t="shared" si="5"/>
        <v>4158</v>
      </c>
      <c r="H62" s="44"/>
    </row>
    <row r="63" spans="1:8" s="2" customFormat="1" ht="18" customHeight="1" x14ac:dyDescent="0.2">
      <c r="A63" s="33" t="s">
        <v>292</v>
      </c>
      <c r="B63" s="32"/>
      <c r="C63" s="108" t="s">
        <v>56</v>
      </c>
      <c r="D63" s="122">
        <v>1</v>
      </c>
      <c r="E63" s="32" t="s">
        <v>14</v>
      </c>
      <c r="F63" s="34">
        <v>219</v>
      </c>
      <c r="G63" s="71">
        <f t="shared" si="5"/>
        <v>219</v>
      </c>
      <c r="H63" s="44"/>
    </row>
    <row r="64" spans="1:8" s="2" customFormat="1" ht="18" customHeight="1" x14ac:dyDescent="0.2">
      <c r="A64" s="33" t="s">
        <v>293</v>
      </c>
      <c r="B64" s="32"/>
      <c r="C64" s="108" t="s">
        <v>230</v>
      </c>
      <c r="D64" s="122">
        <v>2</v>
      </c>
      <c r="E64" s="32" t="s">
        <v>14</v>
      </c>
      <c r="F64" s="34">
        <v>202.5</v>
      </c>
      <c r="G64" s="71">
        <f t="shared" si="5"/>
        <v>405</v>
      </c>
      <c r="H64" s="44"/>
    </row>
    <row r="65" spans="1:8" s="2" customFormat="1" ht="18" customHeight="1" x14ac:dyDescent="0.2">
      <c r="A65" s="33" t="s">
        <v>294</v>
      </c>
      <c r="B65" s="32"/>
      <c r="C65" s="108" t="s">
        <v>226</v>
      </c>
      <c r="D65" s="122">
        <v>10</v>
      </c>
      <c r="E65" s="32" t="s">
        <v>14</v>
      </c>
      <c r="F65" s="34">
        <v>163.5</v>
      </c>
      <c r="G65" s="71">
        <f t="shared" si="5"/>
        <v>1635</v>
      </c>
      <c r="H65" s="44"/>
    </row>
    <row r="66" spans="1:8" s="2" customFormat="1" ht="18" customHeight="1" x14ac:dyDescent="0.2">
      <c r="A66" s="33" t="s">
        <v>295</v>
      </c>
      <c r="B66" s="32"/>
      <c r="C66" s="108" t="s">
        <v>232</v>
      </c>
      <c r="D66" s="122">
        <v>1</v>
      </c>
      <c r="E66" s="32" t="s">
        <v>14</v>
      </c>
      <c r="F66" s="34">
        <v>2439</v>
      </c>
      <c r="G66" s="71">
        <f t="shared" si="5"/>
        <v>2439</v>
      </c>
      <c r="H66" s="44"/>
    </row>
    <row r="67" spans="1:8" ht="18" customHeight="1" x14ac:dyDescent="0.2">
      <c r="A67" s="33" t="s">
        <v>296</v>
      </c>
      <c r="B67" s="32"/>
      <c r="C67" s="108" t="s">
        <v>231</v>
      </c>
      <c r="D67" s="122">
        <v>1</v>
      </c>
      <c r="E67" s="32" t="s">
        <v>14</v>
      </c>
      <c r="F67" s="34">
        <v>2670</v>
      </c>
      <c r="G67" s="71">
        <f t="shared" si="5"/>
        <v>2670</v>
      </c>
      <c r="H67" s="72"/>
    </row>
    <row r="68" spans="1:8" ht="18" customHeight="1" x14ac:dyDescent="0.2">
      <c r="A68" s="33" t="s">
        <v>297</v>
      </c>
      <c r="B68" s="32"/>
      <c r="C68" s="108" t="s">
        <v>82</v>
      </c>
      <c r="D68" s="122">
        <v>2</v>
      </c>
      <c r="E68" s="32" t="s">
        <v>14</v>
      </c>
      <c r="F68" s="34">
        <v>2349</v>
      </c>
      <c r="G68" s="71">
        <f t="shared" si="5"/>
        <v>4698</v>
      </c>
      <c r="H68" s="72"/>
    </row>
    <row r="69" spans="1:8" ht="18" customHeight="1" x14ac:dyDescent="0.2">
      <c r="A69" s="33" t="s">
        <v>298</v>
      </c>
      <c r="B69" s="32"/>
      <c r="C69" s="108" t="s">
        <v>233</v>
      </c>
      <c r="D69" s="122">
        <v>1</v>
      </c>
      <c r="E69" s="32" t="s">
        <v>14</v>
      </c>
      <c r="F69" s="34">
        <v>690</v>
      </c>
      <c r="G69" s="71">
        <f t="shared" si="5"/>
        <v>690</v>
      </c>
      <c r="H69" s="72"/>
    </row>
    <row r="70" spans="1:8" ht="18" customHeight="1" x14ac:dyDescent="0.2">
      <c r="A70" s="33" t="s">
        <v>299</v>
      </c>
      <c r="B70" s="32"/>
      <c r="C70" s="108" t="s">
        <v>234</v>
      </c>
      <c r="D70" s="122">
        <v>1</v>
      </c>
      <c r="E70" s="32" t="s">
        <v>14</v>
      </c>
      <c r="F70" s="34">
        <v>570</v>
      </c>
      <c r="G70" s="71">
        <f t="shared" si="5"/>
        <v>570</v>
      </c>
      <c r="H70" s="72"/>
    </row>
    <row r="71" spans="1:8" ht="15" x14ac:dyDescent="0.2">
      <c r="A71" s="33" t="s">
        <v>300</v>
      </c>
      <c r="B71" s="32"/>
      <c r="C71" s="108" t="s">
        <v>57</v>
      </c>
      <c r="D71" s="122">
        <v>1</v>
      </c>
      <c r="E71" s="32" t="s">
        <v>25</v>
      </c>
      <c r="F71" s="109">
        <v>4000</v>
      </c>
      <c r="G71" s="71">
        <f t="shared" si="5"/>
        <v>4000</v>
      </c>
      <c r="H71" s="72"/>
    </row>
    <row r="72" spans="1:8" ht="18" customHeight="1" x14ac:dyDescent="0.2">
      <c r="A72" s="33" t="s">
        <v>301</v>
      </c>
      <c r="B72" s="111"/>
      <c r="C72" s="112" t="s">
        <v>58</v>
      </c>
      <c r="D72" s="122">
        <v>1</v>
      </c>
      <c r="E72" s="32" t="s">
        <v>25</v>
      </c>
      <c r="F72" s="109">
        <v>7500</v>
      </c>
      <c r="G72" s="71">
        <f t="shared" si="5"/>
        <v>7500</v>
      </c>
      <c r="H72" s="72"/>
    </row>
    <row r="73" spans="1:8" ht="58.5" customHeight="1" x14ac:dyDescent="0.2">
      <c r="A73" s="33" t="s">
        <v>302</v>
      </c>
      <c r="B73" s="56"/>
      <c r="C73" s="113" t="s">
        <v>95</v>
      </c>
      <c r="D73" s="32">
        <v>1</v>
      </c>
      <c r="E73" s="32" t="s">
        <v>25</v>
      </c>
      <c r="F73" s="109">
        <v>221780</v>
      </c>
      <c r="G73" s="71">
        <f t="shared" si="5"/>
        <v>221780</v>
      </c>
      <c r="H73" s="72"/>
    </row>
    <row r="74" spans="1:8" ht="58.5" customHeight="1" x14ac:dyDescent="0.2">
      <c r="A74" s="33" t="s">
        <v>303</v>
      </c>
      <c r="B74" s="56"/>
      <c r="C74" s="113" t="s">
        <v>238</v>
      </c>
      <c r="D74" s="32">
        <v>1</v>
      </c>
      <c r="E74" s="32" t="s">
        <v>25</v>
      </c>
      <c r="F74" s="109">
        <v>46517</v>
      </c>
      <c r="G74" s="71">
        <f>F74*D74</f>
        <v>46517</v>
      </c>
      <c r="H74" s="72"/>
    </row>
    <row r="75" spans="1:8" ht="15.75" x14ac:dyDescent="0.2">
      <c r="A75" s="150" t="s">
        <v>212</v>
      </c>
      <c r="B75" s="151"/>
      <c r="C75" s="151"/>
      <c r="D75" s="151"/>
      <c r="E75" s="151"/>
      <c r="F75" s="152"/>
      <c r="G75" s="51">
        <f>SUM(G5:G74)</f>
        <v>3165865.0499999993</v>
      </c>
      <c r="H75" s="73"/>
    </row>
    <row r="76" spans="1:8" ht="15" x14ac:dyDescent="0.2">
      <c r="A76" s="17"/>
      <c r="B76" s="29"/>
      <c r="C76" s="17"/>
      <c r="D76" s="17"/>
      <c r="E76" s="29"/>
      <c r="F76" s="22"/>
      <c r="G76" s="22"/>
    </row>
    <row r="77" spans="1:8" ht="16.5" customHeight="1" x14ac:dyDescent="0.2">
      <c r="A77" s="17"/>
      <c r="B77" s="29"/>
      <c r="C77" s="17"/>
      <c r="D77" s="17"/>
      <c r="E77" s="29"/>
      <c r="F77" s="22"/>
      <c r="G77" s="22"/>
    </row>
    <row r="78" spans="1:8" ht="15" x14ac:dyDescent="0.2">
      <c r="A78" s="17"/>
      <c r="B78" s="29"/>
      <c r="C78" s="17"/>
      <c r="D78" s="17"/>
      <c r="E78" s="29"/>
      <c r="F78" s="22"/>
      <c r="G78" s="22"/>
    </row>
    <row r="79" spans="1:8" ht="15" x14ac:dyDescent="0.2">
      <c r="C79" s="17"/>
      <c r="D79" s="19"/>
      <c r="E79" s="31"/>
      <c r="F79" s="23"/>
      <c r="G79" s="23"/>
    </row>
    <row r="80" spans="1:8" ht="15" x14ac:dyDescent="0.2">
      <c r="A80" s="17"/>
      <c r="B80" s="29"/>
      <c r="D80" s="17"/>
      <c r="E80" s="29"/>
      <c r="F80" s="24"/>
      <c r="G80" s="24"/>
    </row>
    <row r="81" spans="1:7" ht="15" x14ac:dyDescent="0.2">
      <c r="A81" s="17"/>
      <c r="B81" s="29"/>
      <c r="C81" s="17"/>
      <c r="D81" s="17"/>
      <c r="E81" s="29"/>
      <c r="F81" s="24"/>
      <c r="G81" s="24"/>
    </row>
    <row r="82" spans="1:7" ht="15" x14ac:dyDescent="0.2">
      <c r="A82" s="17"/>
      <c r="B82" s="29"/>
      <c r="C82" s="17"/>
      <c r="D82" s="17"/>
      <c r="E82" s="29"/>
      <c r="F82" s="24"/>
      <c r="G82" s="24"/>
    </row>
    <row r="83" spans="1:7" ht="15" x14ac:dyDescent="0.2">
      <c r="A83" s="17"/>
      <c r="B83" s="29"/>
      <c r="C83" s="17"/>
      <c r="D83" s="17"/>
      <c r="E83" s="29"/>
      <c r="F83" s="24"/>
      <c r="G83" s="24"/>
    </row>
    <row r="84" spans="1:7" ht="15" x14ac:dyDescent="0.2">
      <c r="A84" s="17"/>
      <c r="B84" s="29"/>
      <c r="C84" s="17"/>
      <c r="D84" s="17"/>
      <c r="E84" s="29"/>
      <c r="F84" s="24"/>
      <c r="G84" s="24"/>
    </row>
    <row r="85" spans="1:7" ht="15" x14ac:dyDescent="0.2">
      <c r="A85" s="17"/>
      <c r="B85" s="29"/>
      <c r="C85" s="17"/>
      <c r="D85" s="17"/>
      <c r="E85" s="29"/>
      <c r="F85" s="24"/>
      <c r="G85" s="24"/>
    </row>
    <row r="86" spans="1:7" ht="15" x14ac:dyDescent="0.2">
      <c r="A86" s="17"/>
      <c r="B86" s="29"/>
      <c r="C86" s="17"/>
      <c r="D86" s="17"/>
      <c r="E86" s="29"/>
      <c r="F86" s="24"/>
      <c r="G86" s="24"/>
    </row>
    <row r="87" spans="1:7" ht="15" x14ac:dyDescent="0.2">
      <c r="A87" s="17"/>
      <c r="B87" s="29"/>
      <c r="C87" s="17"/>
      <c r="D87" s="17"/>
      <c r="E87" s="29"/>
      <c r="F87" s="24"/>
      <c r="G87" s="24"/>
    </row>
    <row r="88" spans="1:7" ht="15" x14ac:dyDescent="0.2">
      <c r="A88" s="17"/>
      <c r="B88" s="29"/>
      <c r="C88" s="17"/>
      <c r="D88" s="17"/>
      <c r="E88" s="29"/>
      <c r="F88" s="24"/>
      <c r="G88" s="24"/>
    </row>
    <row r="89" spans="1:7" ht="15" x14ac:dyDescent="0.2">
      <c r="A89" s="17"/>
      <c r="B89" s="29"/>
      <c r="C89" s="17"/>
      <c r="D89" s="17"/>
      <c r="E89" s="29"/>
      <c r="F89" s="24"/>
      <c r="G89" s="24"/>
    </row>
    <row r="90" spans="1:7" ht="15" x14ac:dyDescent="0.2">
      <c r="A90" s="17"/>
      <c r="B90" s="29"/>
      <c r="C90" s="17"/>
      <c r="D90" s="17"/>
      <c r="E90" s="29"/>
      <c r="F90" s="24"/>
      <c r="G90" s="24"/>
    </row>
    <row r="91" spans="1:7" ht="15" x14ac:dyDescent="0.2">
      <c r="A91" s="17"/>
      <c r="B91" s="29"/>
      <c r="C91" s="17"/>
      <c r="D91" s="17"/>
      <c r="E91" s="29"/>
      <c r="F91" s="24"/>
      <c r="G91" s="24"/>
    </row>
    <row r="92" spans="1:7" ht="15" x14ac:dyDescent="0.2">
      <c r="A92" s="17"/>
      <c r="B92" s="29"/>
      <c r="C92" s="17"/>
      <c r="D92" s="17"/>
      <c r="E92" s="29"/>
      <c r="F92" s="24"/>
      <c r="G92" s="24"/>
    </row>
    <row r="93" spans="1:7" ht="15" x14ac:dyDescent="0.2">
      <c r="A93" s="17"/>
      <c r="B93" s="29"/>
      <c r="C93" s="17"/>
      <c r="D93" s="17"/>
      <c r="E93" s="29"/>
      <c r="F93" s="24"/>
      <c r="G93" s="24"/>
    </row>
    <row r="94" spans="1:7" ht="15" x14ac:dyDescent="0.2">
      <c r="A94" s="17"/>
      <c r="B94" s="29"/>
      <c r="C94" s="17"/>
      <c r="D94" s="17"/>
      <c r="E94" s="29"/>
      <c r="F94" s="24"/>
      <c r="G94" s="24"/>
    </row>
    <row r="95" spans="1:7" ht="15" x14ac:dyDescent="0.2">
      <c r="A95" s="17"/>
      <c r="B95" s="29"/>
      <c r="C95" s="17"/>
      <c r="D95" s="17"/>
      <c r="E95" s="29"/>
      <c r="F95" s="24"/>
      <c r="G95" s="24"/>
    </row>
    <row r="96" spans="1:7" ht="15" x14ac:dyDescent="0.2">
      <c r="A96" s="17"/>
      <c r="B96" s="29"/>
      <c r="C96" s="17"/>
      <c r="D96" s="17"/>
      <c r="E96" s="29"/>
      <c r="F96" s="24"/>
      <c r="G96" s="24"/>
    </row>
    <row r="97" spans="1:7" ht="15" x14ac:dyDescent="0.2">
      <c r="A97" s="17"/>
      <c r="B97" s="29"/>
      <c r="C97" s="17"/>
      <c r="D97" s="17"/>
      <c r="E97" s="29"/>
      <c r="F97" s="24"/>
      <c r="G97" s="24"/>
    </row>
    <row r="98" spans="1:7" ht="15" x14ac:dyDescent="0.2">
      <c r="A98" s="17"/>
      <c r="B98" s="29"/>
      <c r="C98" s="17"/>
      <c r="D98" s="17"/>
      <c r="E98" s="29"/>
      <c r="F98" s="24"/>
      <c r="G98" s="24"/>
    </row>
    <row r="99" spans="1:7" ht="15" x14ac:dyDescent="0.2">
      <c r="A99" s="17"/>
      <c r="B99" s="29"/>
      <c r="C99" s="17"/>
      <c r="D99" s="17"/>
      <c r="E99" s="29"/>
      <c r="F99" s="24"/>
      <c r="G99" s="24"/>
    </row>
    <row r="100" spans="1:7" ht="15" x14ac:dyDescent="0.2">
      <c r="C100" s="17"/>
      <c r="D100" s="19"/>
      <c r="E100" s="31"/>
      <c r="F100" s="23"/>
      <c r="G100" s="23"/>
    </row>
    <row r="101" spans="1:7" x14ac:dyDescent="0.2">
      <c r="D101" s="19"/>
      <c r="E101" s="31"/>
      <c r="F101" s="23"/>
      <c r="G101" s="23"/>
    </row>
    <row r="102" spans="1:7" x14ac:dyDescent="0.2">
      <c r="D102" s="19"/>
      <c r="E102" s="31"/>
      <c r="F102" s="23"/>
      <c r="G102" s="23"/>
    </row>
    <row r="103" spans="1:7" x14ac:dyDescent="0.2">
      <c r="D103" s="19"/>
      <c r="E103" s="31"/>
      <c r="F103" s="23"/>
      <c r="G103" s="23"/>
    </row>
    <row r="104" spans="1:7" x14ac:dyDescent="0.2">
      <c r="D104" s="19"/>
      <c r="E104" s="31"/>
      <c r="F104" s="23"/>
      <c r="G104" s="23"/>
    </row>
    <row r="105" spans="1:7" x14ac:dyDescent="0.2">
      <c r="D105" s="19"/>
      <c r="E105" s="31"/>
      <c r="F105" s="23"/>
      <c r="G105" s="23"/>
    </row>
    <row r="106" spans="1:7" x14ac:dyDescent="0.2">
      <c r="D106" s="19"/>
      <c r="E106" s="31"/>
      <c r="F106" s="23"/>
      <c r="G106" s="23"/>
    </row>
    <row r="107" spans="1:7" x14ac:dyDescent="0.2">
      <c r="D107" s="19"/>
      <c r="E107" s="31"/>
      <c r="F107" s="23"/>
      <c r="G107" s="23"/>
    </row>
    <row r="108" spans="1:7" x14ac:dyDescent="0.2">
      <c r="D108" s="19"/>
      <c r="E108" s="31"/>
      <c r="F108" s="23"/>
      <c r="G108" s="23"/>
    </row>
    <row r="109" spans="1:7" x14ac:dyDescent="0.2">
      <c r="D109" s="19"/>
      <c r="E109" s="31"/>
      <c r="F109" s="23"/>
      <c r="G109" s="23"/>
    </row>
    <row r="110" spans="1:7" x14ac:dyDescent="0.2">
      <c r="D110" s="19"/>
      <c r="E110" s="31"/>
      <c r="F110" s="23"/>
      <c r="G110" s="23"/>
    </row>
    <row r="111" spans="1:7" x14ac:dyDescent="0.2">
      <c r="D111" s="19"/>
      <c r="E111" s="31"/>
      <c r="F111" s="23"/>
      <c r="G111" s="23"/>
    </row>
    <row r="112" spans="1:7" x14ac:dyDescent="0.2">
      <c r="D112" s="19"/>
      <c r="E112" s="31"/>
      <c r="F112" s="23"/>
      <c r="G112" s="23"/>
    </row>
    <row r="113" spans="4:7" x14ac:dyDescent="0.2">
      <c r="D113" s="19"/>
      <c r="E113" s="31"/>
      <c r="F113" s="23"/>
      <c r="G113" s="23"/>
    </row>
    <row r="114" spans="4:7" x14ac:dyDescent="0.2">
      <c r="D114" s="19"/>
      <c r="E114" s="31"/>
      <c r="F114" s="23"/>
      <c r="G114" s="23"/>
    </row>
    <row r="115" spans="4:7" x14ac:dyDescent="0.2">
      <c r="D115" s="19"/>
      <c r="E115" s="31"/>
      <c r="F115" s="23"/>
      <c r="G115" s="23"/>
    </row>
    <row r="116" spans="4:7" x14ac:dyDescent="0.2">
      <c r="D116" s="19"/>
      <c r="E116" s="31"/>
      <c r="F116" s="23"/>
      <c r="G116" s="23"/>
    </row>
    <row r="117" spans="4:7" x14ac:dyDescent="0.2">
      <c r="D117" s="19"/>
      <c r="E117" s="31"/>
      <c r="F117" s="23"/>
      <c r="G117" s="23"/>
    </row>
    <row r="118" spans="4:7" x14ac:dyDescent="0.2">
      <c r="D118" s="19"/>
      <c r="E118" s="31"/>
      <c r="F118" s="23"/>
      <c r="G118" s="23"/>
    </row>
    <row r="119" spans="4:7" x14ac:dyDescent="0.2">
      <c r="D119" s="19"/>
      <c r="E119" s="31"/>
      <c r="F119" s="23"/>
      <c r="G119" s="23"/>
    </row>
    <row r="120" spans="4:7" x14ac:dyDescent="0.2">
      <c r="D120" s="19"/>
      <c r="E120" s="31"/>
      <c r="F120" s="23"/>
      <c r="G120" s="23"/>
    </row>
    <row r="121" spans="4:7" x14ac:dyDescent="0.2">
      <c r="D121" s="19"/>
      <c r="E121" s="31"/>
      <c r="F121" s="23"/>
      <c r="G121" s="23"/>
    </row>
    <row r="122" spans="4:7" x14ac:dyDescent="0.2">
      <c r="D122" s="19"/>
      <c r="E122" s="31"/>
      <c r="F122" s="23"/>
      <c r="G122" s="23"/>
    </row>
    <row r="123" spans="4:7" x14ac:dyDescent="0.2">
      <c r="D123" s="19"/>
      <c r="E123" s="31"/>
      <c r="F123" s="23"/>
      <c r="G123" s="23"/>
    </row>
    <row r="124" spans="4:7" x14ac:dyDescent="0.2">
      <c r="D124" s="19"/>
      <c r="E124" s="31"/>
      <c r="F124" s="23"/>
      <c r="G124" s="23"/>
    </row>
    <row r="125" spans="4:7" x14ac:dyDescent="0.2">
      <c r="D125" s="19"/>
      <c r="E125" s="31"/>
      <c r="F125" s="23"/>
      <c r="G125" s="23"/>
    </row>
    <row r="126" spans="4:7" x14ac:dyDescent="0.2">
      <c r="D126" s="19"/>
      <c r="E126" s="31"/>
      <c r="F126" s="23"/>
      <c r="G126" s="23"/>
    </row>
    <row r="127" spans="4:7" x14ac:dyDescent="0.2">
      <c r="D127" s="19"/>
      <c r="E127" s="31"/>
      <c r="F127" s="23"/>
      <c r="G127" s="23"/>
    </row>
    <row r="128" spans="4:7" x14ac:dyDescent="0.2">
      <c r="D128" s="19"/>
      <c r="E128" s="31"/>
      <c r="F128" s="23"/>
      <c r="G128" s="23"/>
    </row>
    <row r="129" spans="4:7" x14ac:dyDescent="0.2">
      <c r="D129" s="19"/>
      <c r="E129" s="31"/>
      <c r="F129" s="23"/>
      <c r="G129" s="23"/>
    </row>
    <row r="130" spans="4:7" x14ac:dyDescent="0.2">
      <c r="D130" s="19"/>
      <c r="E130" s="31"/>
      <c r="F130" s="23"/>
      <c r="G130" s="23"/>
    </row>
    <row r="131" spans="4:7" x14ac:dyDescent="0.2">
      <c r="D131" s="19"/>
      <c r="E131" s="31"/>
      <c r="F131" s="23"/>
      <c r="G131" s="23"/>
    </row>
    <row r="132" spans="4:7" x14ac:dyDescent="0.2">
      <c r="D132" s="19"/>
      <c r="E132" s="31"/>
      <c r="F132" s="23"/>
      <c r="G132" s="23"/>
    </row>
    <row r="133" spans="4:7" x14ac:dyDescent="0.2">
      <c r="D133" s="19"/>
      <c r="E133" s="31"/>
      <c r="F133" s="23"/>
      <c r="G133" s="23"/>
    </row>
    <row r="134" spans="4:7" x14ac:dyDescent="0.2">
      <c r="D134" s="19"/>
      <c r="E134" s="31"/>
      <c r="F134" s="23"/>
      <c r="G134" s="23"/>
    </row>
    <row r="135" spans="4:7" x14ac:dyDescent="0.2">
      <c r="D135" s="19"/>
      <c r="E135" s="31"/>
      <c r="F135" s="23"/>
      <c r="G135" s="23"/>
    </row>
    <row r="136" spans="4:7" x14ac:dyDescent="0.2">
      <c r="D136" s="19"/>
      <c r="E136" s="31"/>
      <c r="F136" s="23"/>
      <c r="G136" s="23"/>
    </row>
    <row r="137" spans="4:7" x14ac:dyDescent="0.2">
      <c r="D137" s="19"/>
      <c r="E137" s="31"/>
      <c r="F137" s="23"/>
      <c r="G137" s="23"/>
    </row>
    <row r="138" spans="4:7" x14ac:dyDescent="0.2">
      <c r="D138" s="19"/>
      <c r="E138" s="31"/>
      <c r="F138" s="23"/>
      <c r="G138" s="23"/>
    </row>
    <row r="139" spans="4:7" x14ac:dyDescent="0.2">
      <c r="D139" s="19"/>
      <c r="E139" s="31"/>
      <c r="F139" s="23"/>
      <c r="G139" s="23"/>
    </row>
    <row r="140" spans="4:7" x14ac:dyDescent="0.2">
      <c r="D140" s="19"/>
      <c r="E140" s="31"/>
      <c r="F140" s="23"/>
      <c r="G140" s="23"/>
    </row>
    <row r="141" spans="4:7" x14ac:dyDescent="0.2">
      <c r="D141" s="19"/>
      <c r="E141" s="31"/>
      <c r="F141" s="23"/>
      <c r="G141" s="23"/>
    </row>
    <row r="142" spans="4:7" x14ac:dyDescent="0.2">
      <c r="D142" s="19"/>
      <c r="E142" s="31"/>
      <c r="F142" s="23"/>
      <c r="G142" s="23"/>
    </row>
    <row r="143" spans="4:7" x14ac:dyDescent="0.2">
      <c r="D143" s="19"/>
      <c r="E143" s="31"/>
      <c r="F143" s="23"/>
      <c r="G143" s="23"/>
    </row>
    <row r="144" spans="4:7" x14ac:dyDescent="0.2">
      <c r="D144" s="19"/>
      <c r="E144" s="31"/>
      <c r="F144" s="23"/>
      <c r="G144" s="23"/>
    </row>
    <row r="145" spans="4:7" x14ac:dyDescent="0.2">
      <c r="D145" s="19"/>
      <c r="E145" s="31"/>
      <c r="F145" s="23"/>
      <c r="G145" s="23"/>
    </row>
    <row r="146" spans="4:7" x14ac:dyDescent="0.2">
      <c r="D146" s="19"/>
      <c r="E146" s="31"/>
      <c r="F146" s="23"/>
      <c r="G146" s="23"/>
    </row>
    <row r="147" spans="4:7" x14ac:dyDescent="0.2">
      <c r="D147" s="19"/>
      <c r="E147" s="31"/>
      <c r="F147" s="23"/>
      <c r="G147" s="23"/>
    </row>
    <row r="148" spans="4:7" x14ac:dyDescent="0.2">
      <c r="D148" s="19"/>
      <c r="E148" s="31"/>
      <c r="F148" s="23"/>
      <c r="G148" s="23"/>
    </row>
    <row r="149" spans="4:7" x14ac:dyDescent="0.2">
      <c r="D149" s="19"/>
      <c r="E149" s="31"/>
      <c r="F149" s="23"/>
      <c r="G149" s="23"/>
    </row>
    <row r="150" spans="4:7" x14ac:dyDescent="0.2">
      <c r="D150" s="19"/>
      <c r="E150" s="31"/>
      <c r="F150" s="23"/>
      <c r="G150" s="23"/>
    </row>
    <row r="151" spans="4:7" x14ac:dyDescent="0.2">
      <c r="D151" s="19"/>
      <c r="E151" s="31"/>
      <c r="F151" s="23"/>
      <c r="G151" s="23"/>
    </row>
    <row r="152" spans="4:7" x14ac:dyDescent="0.2">
      <c r="D152" s="19"/>
      <c r="E152" s="31"/>
      <c r="F152" s="23"/>
      <c r="G152" s="23"/>
    </row>
    <row r="153" spans="4:7" x14ac:dyDescent="0.2">
      <c r="D153" s="19"/>
      <c r="E153" s="31"/>
      <c r="F153" s="23"/>
      <c r="G153" s="23"/>
    </row>
    <row r="154" spans="4:7" x14ac:dyDescent="0.2">
      <c r="D154" s="19"/>
      <c r="E154" s="31"/>
      <c r="F154" s="23"/>
      <c r="G154" s="23"/>
    </row>
    <row r="155" spans="4:7" x14ac:dyDescent="0.2">
      <c r="D155" s="19"/>
      <c r="E155" s="31"/>
      <c r="F155" s="23"/>
      <c r="G155" s="23"/>
    </row>
    <row r="156" spans="4:7" x14ac:dyDescent="0.2">
      <c r="D156" s="19"/>
      <c r="E156" s="31"/>
      <c r="F156" s="23"/>
      <c r="G156" s="23"/>
    </row>
    <row r="157" spans="4:7" x14ac:dyDescent="0.2">
      <c r="D157" s="19"/>
      <c r="E157" s="31"/>
      <c r="F157" s="23"/>
      <c r="G157" s="23"/>
    </row>
    <row r="158" spans="4:7" x14ac:dyDescent="0.2">
      <c r="D158" s="19"/>
      <c r="E158" s="31"/>
      <c r="F158" s="23"/>
      <c r="G158" s="23"/>
    </row>
    <row r="159" spans="4:7" x14ac:dyDescent="0.2">
      <c r="D159" s="19"/>
      <c r="E159" s="31"/>
      <c r="F159" s="23"/>
      <c r="G159" s="23"/>
    </row>
    <row r="160" spans="4:7" x14ac:dyDescent="0.2">
      <c r="D160" s="19"/>
      <c r="E160" s="31"/>
      <c r="F160" s="23"/>
      <c r="G160" s="23"/>
    </row>
    <row r="161" spans="4:7" x14ac:dyDescent="0.2">
      <c r="D161" s="19"/>
      <c r="E161" s="31"/>
      <c r="F161" s="23"/>
      <c r="G161" s="23"/>
    </row>
    <row r="162" spans="4:7" x14ac:dyDescent="0.2">
      <c r="D162" s="19"/>
      <c r="E162" s="31"/>
      <c r="F162" s="23"/>
      <c r="G162" s="23"/>
    </row>
    <row r="163" spans="4:7" x14ac:dyDescent="0.2">
      <c r="D163" s="19"/>
      <c r="E163" s="31"/>
      <c r="F163" s="23"/>
      <c r="G163" s="23"/>
    </row>
    <row r="164" spans="4:7" x14ac:dyDescent="0.2">
      <c r="D164" s="19"/>
      <c r="E164" s="31"/>
      <c r="F164" s="23"/>
      <c r="G164" s="23"/>
    </row>
    <row r="165" spans="4:7" x14ac:dyDescent="0.2">
      <c r="D165" s="19"/>
      <c r="E165" s="31"/>
      <c r="F165" s="23"/>
      <c r="G165" s="23"/>
    </row>
    <row r="166" spans="4:7" x14ac:dyDescent="0.2">
      <c r="D166" s="19"/>
      <c r="E166" s="31"/>
      <c r="F166" s="23"/>
      <c r="G166" s="23"/>
    </row>
    <row r="167" spans="4:7" x14ac:dyDescent="0.2">
      <c r="D167" s="19"/>
      <c r="E167" s="31"/>
      <c r="F167" s="23"/>
      <c r="G167" s="23"/>
    </row>
    <row r="168" spans="4:7" x14ac:dyDescent="0.2">
      <c r="D168" s="19"/>
      <c r="E168" s="31"/>
      <c r="F168" s="23"/>
      <c r="G168" s="23"/>
    </row>
    <row r="169" spans="4:7" x14ac:dyDescent="0.2">
      <c r="D169" s="19"/>
      <c r="E169" s="31"/>
      <c r="F169" s="23"/>
      <c r="G169" s="23"/>
    </row>
    <row r="170" spans="4:7" x14ac:dyDescent="0.2">
      <c r="D170" s="19"/>
      <c r="E170" s="31"/>
      <c r="F170" s="23"/>
      <c r="G170" s="23"/>
    </row>
    <row r="171" spans="4:7" x14ac:dyDescent="0.2">
      <c r="D171" s="19"/>
      <c r="E171" s="31"/>
      <c r="F171" s="23"/>
      <c r="G171" s="23"/>
    </row>
    <row r="172" spans="4:7" x14ac:dyDescent="0.2">
      <c r="D172" s="19"/>
      <c r="E172" s="31"/>
      <c r="F172" s="23"/>
      <c r="G172" s="23"/>
    </row>
    <row r="173" spans="4:7" x14ac:dyDescent="0.2">
      <c r="D173" s="19"/>
      <c r="E173" s="31"/>
      <c r="F173" s="23"/>
      <c r="G173" s="23"/>
    </row>
    <row r="174" spans="4:7" x14ac:dyDescent="0.2">
      <c r="D174" s="19"/>
      <c r="E174" s="31"/>
      <c r="F174" s="23"/>
      <c r="G174" s="23"/>
    </row>
    <row r="175" spans="4:7" x14ac:dyDescent="0.2">
      <c r="D175" s="19"/>
      <c r="E175" s="31"/>
      <c r="F175" s="23"/>
      <c r="G175" s="23"/>
    </row>
    <row r="176" spans="4:7" x14ac:dyDescent="0.2">
      <c r="D176" s="19"/>
      <c r="E176" s="31"/>
      <c r="F176" s="23"/>
      <c r="G176" s="23"/>
    </row>
    <row r="177" spans="4:7" x14ac:dyDescent="0.2">
      <c r="D177" s="19"/>
      <c r="E177" s="31"/>
      <c r="F177" s="23"/>
      <c r="G177" s="23"/>
    </row>
    <row r="178" spans="4:7" x14ac:dyDescent="0.2">
      <c r="D178" s="19"/>
      <c r="E178" s="31"/>
      <c r="F178" s="23"/>
      <c r="G178" s="23"/>
    </row>
    <row r="179" spans="4:7" x14ac:dyDescent="0.2">
      <c r="D179" s="19"/>
      <c r="E179" s="31"/>
      <c r="F179" s="23"/>
      <c r="G179" s="23"/>
    </row>
    <row r="180" spans="4:7" x14ac:dyDescent="0.2">
      <c r="D180" s="19"/>
      <c r="E180" s="31"/>
      <c r="F180" s="23"/>
      <c r="G180" s="23"/>
    </row>
    <row r="181" spans="4:7" x14ac:dyDescent="0.2">
      <c r="D181" s="19"/>
      <c r="E181" s="31"/>
      <c r="F181" s="23"/>
      <c r="G181" s="23"/>
    </row>
    <row r="182" spans="4:7" x14ac:dyDescent="0.2">
      <c r="D182" s="19"/>
      <c r="E182" s="31"/>
      <c r="F182" s="23"/>
      <c r="G182" s="23"/>
    </row>
    <row r="183" spans="4:7" x14ac:dyDescent="0.2">
      <c r="D183" s="19"/>
      <c r="E183" s="31"/>
      <c r="F183" s="23"/>
      <c r="G183" s="23"/>
    </row>
    <row r="184" spans="4:7" x14ac:dyDescent="0.2">
      <c r="D184" s="19"/>
      <c r="E184" s="31"/>
      <c r="F184" s="23"/>
      <c r="G184" s="23"/>
    </row>
    <row r="185" spans="4:7" x14ac:dyDescent="0.2">
      <c r="D185" s="19"/>
      <c r="E185" s="31"/>
      <c r="F185" s="23"/>
      <c r="G185" s="23"/>
    </row>
    <row r="186" spans="4:7" x14ac:dyDescent="0.2">
      <c r="D186" s="19"/>
      <c r="E186" s="31"/>
      <c r="F186" s="23"/>
      <c r="G186" s="23"/>
    </row>
    <row r="187" spans="4:7" x14ac:dyDescent="0.2">
      <c r="D187" s="19"/>
      <c r="E187" s="31"/>
      <c r="F187" s="23"/>
      <c r="G187" s="23"/>
    </row>
    <row r="188" spans="4:7" x14ac:dyDescent="0.2">
      <c r="D188" s="19"/>
      <c r="E188" s="31"/>
      <c r="F188" s="23"/>
      <c r="G188" s="23"/>
    </row>
    <row r="189" spans="4:7" x14ac:dyDescent="0.2">
      <c r="D189" s="19"/>
      <c r="E189" s="31"/>
      <c r="F189" s="23"/>
      <c r="G189" s="23"/>
    </row>
    <row r="190" spans="4:7" x14ac:dyDescent="0.2">
      <c r="D190" s="19"/>
      <c r="E190" s="31"/>
      <c r="F190" s="23"/>
      <c r="G190" s="23"/>
    </row>
    <row r="191" spans="4:7" x14ac:dyDescent="0.2">
      <c r="D191" s="19"/>
      <c r="E191" s="31"/>
      <c r="F191" s="23"/>
      <c r="G191" s="23"/>
    </row>
    <row r="192" spans="4:7" x14ac:dyDescent="0.2">
      <c r="D192" s="19"/>
      <c r="E192" s="31"/>
      <c r="F192" s="23"/>
      <c r="G192" s="23"/>
    </row>
    <row r="193" spans="4:7" x14ac:dyDescent="0.2">
      <c r="D193" s="19"/>
      <c r="E193" s="31"/>
      <c r="F193" s="23"/>
      <c r="G193" s="23"/>
    </row>
    <row r="194" spans="4:7" x14ac:dyDescent="0.2">
      <c r="D194" s="19"/>
      <c r="E194" s="31"/>
      <c r="F194" s="23"/>
      <c r="G194" s="23"/>
    </row>
    <row r="195" spans="4:7" x14ac:dyDescent="0.2">
      <c r="D195" s="19"/>
      <c r="E195" s="31"/>
      <c r="F195" s="23"/>
      <c r="G195" s="23"/>
    </row>
    <row r="196" spans="4:7" x14ac:dyDescent="0.2">
      <c r="D196" s="19"/>
      <c r="E196" s="31"/>
      <c r="F196" s="23"/>
      <c r="G196" s="23"/>
    </row>
    <row r="197" spans="4:7" x14ac:dyDescent="0.2">
      <c r="D197" s="19"/>
      <c r="E197" s="31"/>
      <c r="F197" s="23"/>
      <c r="G197" s="23"/>
    </row>
    <row r="198" spans="4:7" x14ac:dyDescent="0.2">
      <c r="D198" s="19"/>
      <c r="E198" s="31"/>
      <c r="F198" s="23"/>
      <c r="G198" s="23"/>
    </row>
    <row r="199" spans="4:7" x14ac:dyDescent="0.2">
      <c r="D199" s="19"/>
      <c r="E199" s="31"/>
      <c r="F199" s="23"/>
      <c r="G199" s="23"/>
    </row>
    <row r="200" spans="4:7" x14ac:dyDescent="0.2">
      <c r="D200" s="19"/>
      <c r="E200" s="31"/>
      <c r="F200" s="23"/>
      <c r="G200" s="23"/>
    </row>
    <row r="201" spans="4:7" x14ac:dyDescent="0.2">
      <c r="D201" s="19"/>
      <c r="E201" s="31"/>
      <c r="F201" s="23"/>
      <c r="G201" s="23"/>
    </row>
    <row r="202" spans="4:7" x14ac:dyDescent="0.2">
      <c r="D202" s="19"/>
      <c r="E202" s="31"/>
      <c r="F202" s="23"/>
      <c r="G202" s="23"/>
    </row>
    <row r="203" spans="4:7" x14ac:dyDescent="0.2">
      <c r="D203" s="19"/>
      <c r="E203" s="31"/>
      <c r="F203" s="23"/>
      <c r="G203" s="23"/>
    </row>
    <row r="204" spans="4:7" x14ac:dyDescent="0.2">
      <c r="D204" s="19"/>
      <c r="E204" s="31"/>
      <c r="F204" s="23"/>
      <c r="G204" s="23"/>
    </row>
    <row r="205" spans="4:7" x14ac:dyDescent="0.2">
      <c r="D205" s="19"/>
      <c r="E205" s="31"/>
      <c r="F205" s="23"/>
      <c r="G205" s="23"/>
    </row>
    <row r="206" spans="4:7" x14ac:dyDescent="0.2">
      <c r="D206" s="19"/>
      <c r="E206" s="31"/>
      <c r="F206" s="23"/>
      <c r="G206" s="23"/>
    </row>
    <row r="207" spans="4:7" x14ac:dyDescent="0.2">
      <c r="D207" s="19"/>
      <c r="E207" s="31"/>
      <c r="F207" s="23"/>
      <c r="G207" s="23"/>
    </row>
    <row r="208" spans="4:7" x14ac:dyDescent="0.2">
      <c r="D208" s="19"/>
      <c r="E208" s="31"/>
      <c r="F208" s="23"/>
      <c r="G208" s="23"/>
    </row>
    <row r="209" spans="4:7" x14ac:dyDescent="0.2">
      <c r="D209" s="19"/>
      <c r="E209" s="31"/>
      <c r="F209" s="23"/>
      <c r="G209" s="23"/>
    </row>
    <row r="210" spans="4:7" x14ac:dyDescent="0.2">
      <c r="D210" s="19"/>
      <c r="E210" s="31"/>
      <c r="F210" s="23"/>
      <c r="G210" s="23"/>
    </row>
    <row r="211" spans="4:7" x14ac:dyDescent="0.2">
      <c r="D211" s="19"/>
      <c r="E211" s="31"/>
      <c r="F211" s="23"/>
      <c r="G211" s="23"/>
    </row>
    <row r="212" spans="4:7" x14ac:dyDescent="0.2">
      <c r="D212" s="19"/>
      <c r="E212" s="31"/>
      <c r="F212" s="23"/>
      <c r="G212" s="23"/>
    </row>
    <row r="213" spans="4:7" x14ac:dyDescent="0.2">
      <c r="D213" s="19"/>
      <c r="E213" s="31"/>
      <c r="F213" s="23"/>
      <c r="G213" s="23"/>
    </row>
    <row r="214" spans="4:7" x14ac:dyDescent="0.2">
      <c r="D214" s="19"/>
      <c r="E214" s="31"/>
      <c r="F214" s="23"/>
      <c r="G214" s="23"/>
    </row>
    <row r="215" spans="4:7" x14ac:dyDescent="0.2">
      <c r="D215" s="19"/>
      <c r="E215" s="31"/>
      <c r="F215" s="23"/>
      <c r="G215" s="23"/>
    </row>
    <row r="216" spans="4:7" x14ac:dyDescent="0.2">
      <c r="D216" s="19"/>
      <c r="E216" s="31"/>
      <c r="F216" s="23"/>
      <c r="G216" s="23"/>
    </row>
    <row r="217" spans="4:7" x14ac:dyDescent="0.2">
      <c r="D217" s="19"/>
      <c r="E217" s="31"/>
      <c r="F217" s="23"/>
      <c r="G217" s="23"/>
    </row>
    <row r="218" spans="4:7" x14ac:dyDescent="0.2">
      <c r="D218" s="19"/>
      <c r="E218" s="31"/>
      <c r="F218" s="23"/>
      <c r="G218" s="23"/>
    </row>
    <row r="219" spans="4:7" x14ac:dyDescent="0.2">
      <c r="D219" s="19"/>
      <c r="E219" s="31"/>
      <c r="F219" s="23"/>
      <c r="G219" s="23"/>
    </row>
    <row r="220" spans="4:7" x14ac:dyDescent="0.2">
      <c r="D220" s="19"/>
      <c r="E220" s="31"/>
      <c r="F220" s="23"/>
      <c r="G220" s="23"/>
    </row>
    <row r="221" spans="4:7" x14ac:dyDescent="0.2">
      <c r="D221" s="19"/>
      <c r="E221" s="31"/>
      <c r="F221" s="23"/>
      <c r="G221" s="23"/>
    </row>
    <row r="222" spans="4:7" x14ac:dyDescent="0.2">
      <c r="D222" s="19"/>
      <c r="E222" s="31"/>
      <c r="F222" s="23"/>
      <c r="G222" s="23"/>
    </row>
    <row r="223" spans="4:7" x14ac:dyDescent="0.2">
      <c r="D223" s="19"/>
      <c r="E223" s="31"/>
      <c r="F223" s="23"/>
      <c r="G223" s="23"/>
    </row>
    <row r="224" spans="4:7" x14ac:dyDescent="0.2">
      <c r="D224" s="19"/>
      <c r="E224" s="31"/>
      <c r="F224" s="23"/>
      <c r="G224" s="23"/>
    </row>
    <row r="225" spans="4:7" x14ac:dyDescent="0.2">
      <c r="D225" s="19"/>
      <c r="E225" s="31"/>
      <c r="F225" s="23"/>
      <c r="G225" s="23"/>
    </row>
    <row r="226" spans="4:7" x14ac:dyDescent="0.2">
      <c r="D226" s="19"/>
      <c r="E226" s="31"/>
      <c r="F226" s="23"/>
      <c r="G226" s="23"/>
    </row>
    <row r="227" spans="4:7" x14ac:dyDescent="0.2">
      <c r="D227" s="19"/>
      <c r="E227" s="31"/>
      <c r="F227" s="23"/>
      <c r="G227" s="23"/>
    </row>
    <row r="228" spans="4:7" x14ac:dyDescent="0.2">
      <c r="D228" s="19"/>
      <c r="E228" s="31"/>
      <c r="F228" s="23"/>
      <c r="G228" s="23"/>
    </row>
    <row r="229" spans="4:7" x14ac:dyDescent="0.2">
      <c r="D229" s="19"/>
      <c r="E229" s="31"/>
      <c r="F229" s="23"/>
      <c r="G229" s="23"/>
    </row>
    <row r="230" spans="4:7" x14ac:dyDescent="0.2">
      <c r="D230" s="19"/>
      <c r="E230" s="31"/>
      <c r="F230" s="23"/>
      <c r="G230" s="23"/>
    </row>
    <row r="231" spans="4:7" x14ac:dyDescent="0.2">
      <c r="D231" s="19"/>
      <c r="E231" s="31"/>
      <c r="F231" s="23"/>
      <c r="G231" s="23"/>
    </row>
    <row r="232" spans="4:7" x14ac:dyDescent="0.2">
      <c r="D232" s="19"/>
      <c r="E232" s="31"/>
      <c r="F232" s="23"/>
      <c r="G232" s="23"/>
    </row>
    <row r="233" spans="4:7" x14ac:dyDescent="0.2">
      <c r="D233" s="19"/>
      <c r="E233" s="31"/>
      <c r="F233" s="23"/>
      <c r="G233" s="23"/>
    </row>
    <row r="234" spans="4:7" x14ac:dyDescent="0.2">
      <c r="D234" s="19"/>
      <c r="E234" s="31"/>
      <c r="F234" s="23"/>
      <c r="G234" s="23"/>
    </row>
    <row r="235" spans="4:7" x14ac:dyDescent="0.2">
      <c r="D235" s="19"/>
      <c r="E235" s="31"/>
      <c r="F235" s="23"/>
      <c r="G235" s="23"/>
    </row>
    <row r="236" spans="4:7" x14ac:dyDescent="0.2">
      <c r="D236" s="19"/>
      <c r="E236" s="31"/>
      <c r="F236" s="23"/>
      <c r="G236" s="23"/>
    </row>
    <row r="237" spans="4:7" x14ac:dyDescent="0.2">
      <c r="D237" s="19"/>
      <c r="E237" s="31"/>
      <c r="F237" s="23"/>
      <c r="G237" s="23"/>
    </row>
    <row r="238" spans="4:7" x14ac:dyDescent="0.2">
      <c r="D238" s="19"/>
      <c r="E238" s="31"/>
      <c r="F238" s="23"/>
      <c r="G238" s="23"/>
    </row>
    <row r="239" spans="4:7" x14ac:dyDescent="0.2">
      <c r="D239" s="19"/>
      <c r="E239" s="31"/>
      <c r="F239" s="23"/>
      <c r="G239" s="23"/>
    </row>
    <row r="240" spans="4:7" x14ac:dyDescent="0.2">
      <c r="D240" s="19"/>
      <c r="E240" s="31"/>
      <c r="F240" s="23"/>
      <c r="G240" s="23"/>
    </row>
    <row r="241" spans="4:7" x14ac:dyDescent="0.2">
      <c r="D241" s="19"/>
      <c r="E241" s="31"/>
      <c r="F241" s="23"/>
      <c r="G241" s="23"/>
    </row>
    <row r="242" spans="4:7" x14ac:dyDescent="0.2">
      <c r="D242" s="19"/>
      <c r="E242" s="31"/>
      <c r="F242" s="23"/>
      <c r="G242" s="23"/>
    </row>
    <row r="243" spans="4:7" x14ac:dyDescent="0.2">
      <c r="D243" s="19"/>
      <c r="E243" s="31"/>
      <c r="F243" s="23"/>
      <c r="G243" s="23"/>
    </row>
    <row r="244" spans="4:7" x14ac:dyDescent="0.2">
      <c r="D244" s="19"/>
      <c r="E244" s="31"/>
      <c r="F244" s="23"/>
      <c r="G244" s="23"/>
    </row>
    <row r="245" spans="4:7" x14ac:dyDescent="0.2">
      <c r="D245" s="19"/>
      <c r="E245" s="31"/>
      <c r="F245" s="23"/>
      <c r="G245" s="23"/>
    </row>
    <row r="246" spans="4:7" x14ac:dyDescent="0.2">
      <c r="D246" s="19"/>
      <c r="E246" s="31"/>
      <c r="F246" s="23"/>
      <c r="G246" s="23"/>
    </row>
    <row r="247" spans="4:7" x14ac:dyDescent="0.2">
      <c r="D247" s="19"/>
      <c r="E247" s="31"/>
      <c r="F247" s="23"/>
      <c r="G247" s="23"/>
    </row>
    <row r="248" spans="4:7" x14ac:dyDescent="0.2">
      <c r="D248" s="19"/>
      <c r="E248" s="31"/>
      <c r="F248" s="23"/>
      <c r="G248" s="23"/>
    </row>
    <row r="249" spans="4:7" x14ac:dyDescent="0.2">
      <c r="D249" s="19"/>
      <c r="E249" s="31"/>
      <c r="F249" s="23"/>
      <c r="G249" s="23"/>
    </row>
    <row r="250" spans="4:7" x14ac:dyDescent="0.2">
      <c r="D250" s="19"/>
      <c r="E250" s="31"/>
      <c r="F250" s="23"/>
      <c r="G250" s="23"/>
    </row>
    <row r="251" spans="4:7" x14ac:dyDescent="0.2">
      <c r="D251" s="19"/>
      <c r="E251" s="31"/>
      <c r="F251" s="23"/>
      <c r="G251" s="23"/>
    </row>
    <row r="252" spans="4:7" x14ac:dyDescent="0.2">
      <c r="D252" s="19"/>
      <c r="E252" s="31"/>
      <c r="F252" s="23"/>
      <c r="G252" s="23"/>
    </row>
    <row r="253" spans="4:7" x14ac:dyDescent="0.2">
      <c r="D253" s="19"/>
      <c r="E253" s="31"/>
      <c r="F253" s="23"/>
      <c r="G253" s="23"/>
    </row>
    <row r="254" spans="4:7" x14ac:dyDescent="0.2">
      <c r="D254" s="19"/>
      <c r="E254" s="31"/>
      <c r="F254" s="23"/>
      <c r="G254" s="23"/>
    </row>
    <row r="255" spans="4:7" x14ac:dyDescent="0.2">
      <c r="D255" s="19"/>
      <c r="E255" s="31"/>
      <c r="F255" s="23"/>
      <c r="G255" s="23"/>
    </row>
    <row r="256" spans="4:7" x14ac:dyDescent="0.2">
      <c r="D256" s="19"/>
      <c r="E256" s="31"/>
      <c r="F256" s="23"/>
      <c r="G256" s="23"/>
    </row>
    <row r="257" spans="4:7" x14ac:dyDescent="0.2">
      <c r="D257" s="19"/>
      <c r="E257" s="31"/>
      <c r="F257" s="23"/>
      <c r="G257" s="23"/>
    </row>
    <row r="258" spans="4:7" x14ac:dyDescent="0.2">
      <c r="D258" s="19"/>
      <c r="E258" s="31"/>
      <c r="F258" s="23"/>
      <c r="G258" s="23"/>
    </row>
    <row r="259" spans="4:7" x14ac:dyDescent="0.2">
      <c r="D259" s="19"/>
      <c r="E259" s="31"/>
      <c r="F259" s="23"/>
      <c r="G259" s="23"/>
    </row>
    <row r="260" spans="4:7" x14ac:dyDescent="0.2">
      <c r="D260" s="19"/>
      <c r="E260" s="31"/>
      <c r="F260" s="23"/>
      <c r="G260" s="23"/>
    </row>
    <row r="261" spans="4:7" x14ac:dyDescent="0.2">
      <c r="D261" s="19"/>
      <c r="E261" s="31"/>
      <c r="F261" s="23"/>
      <c r="G261" s="23"/>
    </row>
    <row r="262" spans="4:7" x14ac:dyDescent="0.2">
      <c r="D262" s="19"/>
      <c r="E262" s="31"/>
      <c r="F262" s="23"/>
      <c r="G262" s="23"/>
    </row>
    <row r="263" spans="4:7" x14ac:dyDescent="0.2">
      <c r="D263" s="19"/>
      <c r="E263" s="31"/>
      <c r="F263" s="23"/>
      <c r="G263" s="23"/>
    </row>
    <row r="264" spans="4:7" x14ac:dyDescent="0.2">
      <c r="D264" s="19"/>
      <c r="E264" s="31"/>
      <c r="F264" s="23"/>
      <c r="G264" s="23"/>
    </row>
    <row r="265" spans="4:7" x14ac:dyDescent="0.2">
      <c r="D265" s="19"/>
      <c r="E265" s="31"/>
      <c r="F265" s="23"/>
      <c r="G265" s="23"/>
    </row>
    <row r="266" spans="4:7" x14ac:dyDescent="0.2">
      <c r="D266" s="19"/>
      <c r="E266" s="31"/>
      <c r="F266" s="23"/>
      <c r="G266" s="23"/>
    </row>
    <row r="267" spans="4:7" x14ac:dyDescent="0.2">
      <c r="D267" s="19"/>
      <c r="E267" s="31"/>
      <c r="F267" s="23"/>
      <c r="G267" s="23"/>
    </row>
    <row r="268" spans="4:7" x14ac:dyDescent="0.2">
      <c r="D268" s="19"/>
      <c r="E268" s="31"/>
      <c r="F268" s="23"/>
      <c r="G268" s="23"/>
    </row>
    <row r="269" spans="4:7" x14ac:dyDescent="0.2">
      <c r="D269" s="19"/>
      <c r="E269" s="31"/>
      <c r="F269" s="23"/>
      <c r="G269" s="23"/>
    </row>
    <row r="270" spans="4:7" x14ac:dyDescent="0.2">
      <c r="D270" s="19"/>
      <c r="E270" s="31"/>
      <c r="F270" s="23"/>
      <c r="G270" s="23"/>
    </row>
    <row r="271" spans="4:7" x14ac:dyDescent="0.2">
      <c r="D271" s="19"/>
      <c r="E271" s="31"/>
      <c r="F271" s="23"/>
      <c r="G271" s="23"/>
    </row>
    <row r="272" spans="4:7" x14ac:dyDescent="0.2">
      <c r="D272" s="19"/>
      <c r="E272" s="31"/>
      <c r="F272" s="23"/>
      <c r="G272" s="23"/>
    </row>
    <row r="273" spans="4:7" x14ac:dyDescent="0.2">
      <c r="D273" s="19"/>
      <c r="E273" s="31"/>
      <c r="F273" s="23"/>
      <c r="G273" s="23"/>
    </row>
    <row r="274" spans="4:7" x14ac:dyDescent="0.2">
      <c r="D274" s="19"/>
      <c r="E274" s="31"/>
      <c r="F274" s="23"/>
      <c r="G274" s="23"/>
    </row>
    <row r="275" spans="4:7" x14ac:dyDescent="0.2">
      <c r="D275" s="19"/>
      <c r="E275" s="31"/>
      <c r="F275" s="23"/>
      <c r="G275" s="23"/>
    </row>
    <row r="276" spans="4:7" x14ac:dyDescent="0.2">
      <c r="D276" s="19"/>
      <c r="E276" s="31"/>
      <c r="F276" s="23"/>
      <c r="G276" s="23"/>
    </row>
    <row r="277" spans="4:7" x14ac:dyDescent="0.2">
      <c r="D277" s="19"/>
      <c r="E277" s="31"/>
      <c r="F277" s="23"/>
      <c r="G277" s="23"/>
    </row>
    <row r="278" spans="4:7" x14ac:dyDescent="0.2">
      <c r="D278" s="19"/>
      <c r="E278" s="31"/>
      <c r="F278" s="23"/>
      <c r="G278" s="23"/>
    </row>
    <row r="279" spans="4:7" x14ac:dyDescent="0.2">
      <c r="D279" s="19"/>
      <c r="E279" s="31"/>
      <c r="F279" s="23"/>
      <c r="G279" s="23"/>
    </row>
    <row r="280" spans="4:7" x14ac:dyDescent="0.2">
      <c r="D280" s="19"/>
      <c r="E280" s="31"/>
      <c r="F280" s="23"/>
      <c r="G280" s="23"/>
    </row>
    <row r="281" spans="4:7" x14ac:dyDescent="0.2">
      <c r="D281" s="19"/>
      <c r="E281" s="31"/>
      <c r="F281" s="23"/>
      <c r="G281" s="23"/>
    </row>
    <row r="282" spans="4:7" x14ac:dyDescent="0.2">
      <c r="D282" s="19"/>
      <c r="E282" s="31"/>
      <c r="F282" s="23"/>
      <c r="G282" s="23"/>
    </row>
    <row r="283" spans="4:7" x14ac:dyDescent="0.2">
      <c r="D283" s="19"/>
      <c r="E283" s="31"/>
      <c r="F283" s="23"/>
      <c r="G283" s="23"/>
    </row>
    <row r="284" spans="4:7" x14ac:dyDescent="0.2">
      <c r="D284" s="19"/>
      <c r="E284" s="31"/>
      <c r="F284" s="23"/>
      <c r="G284" s="23"/>
    </row>
    <row r="285" spans="4:7" x14ac:dyDescent="0.2">
      <c r="D285" s="19"/>
      <c r="E285" s="31"/>
      <c r="F285" s="23"/>
      <c r="G285" s="23"/>
    </row>
    <row r="286" spans="4:7" x14ac:dyDescent="0.2">
      <c r="D286" s="19"/>
      <c r="E286" s="31"/>
      <c r="F286" s="23"/>
      <c r="G286" s="23"/>
    </row>
    <row r="287" spans="4:7" x14ac:dyDescent="0.2">
      <c r="D287" s="19"/>
      <c r="E287" s="31"/>
      <c r="F287" s="23"/>
      <c r="G287" s="23"/>
    </row>
    <row r="288" spans="4:7" x14ac:dyDescent="0.2">
      <c r="D288" s="19"/>
      <c r="E288" s="31"/>
      <c r="F288" s="23"/>
      <c r="G288" s="23"/>
    </row>
    <row r="289" spans="4:7" x14ac:dyDescent="0.2">
      <c r="D289" s="19"/>
      <c r="E289" s="31"/>
      <c r="F289" s="23"/>
      <c r="G289" s="23"/>
    </row>
    <row r="290" spans="4:7" x14ac:dyDescent="0.2">
      <c r="D290" s="19"/>
      <c r="E290" s="31"/>
      <c r="F290" s="23"/>
      <c r="G290" s="23"/>
    </row>
    <row r="291" spans="4:7" x14ac:dyDescent="0.2">
      <c r="D291" s="19"/>
      <c r="E291" s="31"/>
      <c r="F291" s="23"/>
      <c r="G291" s="23"/>
    </row>
    <row r="292" spans="4:7" x14ac:dyDescent="0.2">
      <c r="D292" s="19"/>
      <c r="E292" s="31"/>
      <c r="F292" s="23"/>
      <c r="G292" s="23"/>
    </row>
    <row r="293" spans="4:7" x14ac:dyDescent="0.2">
      <c r="D293" s="19"/>
      <c r="E293" s="31"/>
      <c r="F293" s="23"/>
      <c r="G293" s="23"/>
    </row>
    <row r="294" spans="4:7" x14ac:dyDescent="0.2">
      <c r="D294" s="19"/>
      <c r="E294" s="31"/>
      <c r="F294" s="23"/>
      <c r="G294" s="23"/>
    </row>
    <row r="295" spans="4:7" x14ac:dyDescent="0.2">
      <c r="D295" s="19"/>
      <c r="E295" s="31"/>
      <c r="F295" s="23"/>
      <c r="G295" s="23"/>
    </row>
    <row r="296" spans="4:7" x14ac:dyDescent="0.2">
      <c r="D296" s="19"/>
      <c r="E296" s="31"/>
      <c r="F296" s="23"/>
      <c r="G296" s="23"/>
    </row>
    <row r="297" spans="4:7" x14ac:dyDescent="0.2">
      <c r="D297" s="19"/>
      <c r="E297" s="31"/>
      <c r="F297" s="23"/>
      <c r="G297" s="23"/>
    </row>
    <row r="298" spans="4:7" x14ac:dyDescent="0.2">
      <c r="D298" s="19"/>
      <c r="E298" s="31"/>
      <c r="F298" s="23"/>
      <c r="G298" s="23"/>
    </row>
    <row r="299" spans="4:7" x14ac:dyDescent="0.2">
      <c r="D299" s="19"/>
      <c r="E299" s="31"/>
      <c r="F299" s="23"/>
      <c r="G299" s="23"/>
    </row>
    <row r="300" spans="4:7" x14ac:dyDescent="0.2">
      <c r="D300" s="19"/>
      <c r="E300" s="31"/>
      <c r="F300" s="23"/>
      <c r="G300" s="23"/>
    </row>
    <row r="301" spans="4:7" x14ac:dyDescent="0.2">
      <c r="D301" s="19"/>
      <c r="E301" s="31"/>
      <c r="F301" s="23"/>
      <c r="G301" s="23"/>
    </row>
    <row r="302" spans="4:7" x14ac:dyDescent="0.2">
      <c r="D302" s="19"/>
      <c r="E302" s="31"/>
      <c r="F302" s="23"/>
      <c r="G302" s="23"/>
    </row>
    <row r="303" spans="4:7" x14ac:dyDescent="0.2">
      <c r="D303" s="19"/>
      <c r="E303" s="31"/>
      <c r="F303" s="23"/>
      <c r="G303" s="23"/>
    </row>
    <row r="304" spans="4:7" x14ac:dyDescent="0.2">
      <c r="D304" s="19"/>
      <c r="E304" s="31"/>
      <c r="F304" s="23"/>
      <c r="G304" s="23"/>
    </row>
    <row r="305" spans="4:7" x14ac:dyDescent="0.2">
      <c r="D305" s="19"/>
      <c r="E305" s="31"/>
      <c r="F305" s="23"/>
      <c r="G305" s="23"/>
    </row>
    <row r="306" spans="4:7" x14ac:dyDescent="0.2">
      <c r="D306" s="19"/>
      <c r="E306" s="31"/>
      <c r="F306" s="23"/>
      <c r="G306" s="23"/>
    </row>
    <row r="307" spans="4:7" x14ac:dyDescent="0.2">
      <c r="D307" s="19"/>
      <c r="E307" s="31"/>
      <c r="F307" s="23"/>
      <c r="G307" s="23"/>
    </row>
    <row r="308" spans="4:7" x14ac:dyDescent="0.2">
      <c r="D308" s="19"/>
      <c r="E308" s="31"/>
      <c r="F308" s="23"/>
      <c r="G308" s="23"/>
    </row>
    <row r="309" spans="4:7" x14ac:dyDescent="0.2">
      <c r="D309" s="19"/>
      <c r="E309" s="31"/>
      <c r="F309" s="23"/>
      <c r="G309" s="23"/>
    </row>
    <row r="310" spans="4:7" x14ac:dyDescent="0.2">
      <c r="D310" s="19"/>
      <c r="E310" s="31"/>
      <c r="F310" s="23"/>
      <c r="G310" s="23"/>
    </row>
    <row r="311" spans="4:7" x14ac:dyDescent="0.2">
      <c r="D311" s="19"/>
      <c r="E311" s="31"/>
      <c r="F311" s="23"/>
      <c r="G311" s="23"/>
    </row>
    <row r="312" spans="4:7" x14ac:dyDescent="0.2">
      <c r="D312" s="19"/>
      <c r="E312" s="31"/>
      <c r="F312" s="23"/>
      <c r="G312" s="23"/>
    </row>
    <row r="313" spans="4:7" x14ac:dyDescent="0.2">
      <c r="D313" s="19"/>
      <c r="E313" s="31"/>
      <c r="F313" s="23"/>
      <c r="G313" s="23"/>
    </row>
    <row r="314" spans="4:7" x14ac:dyDescent="0.2">
      <c r="D314" s="19"/>
      <c r="E314" s="31"/>
      <c r="F314" s="23"/>
      <c r="G314" s="23"/>
    </row>
    <row r="315" spans="4:7" x14ac:dyDescent="0.2">
      <c r="D315" s="19"/>
      <c r="E315" s="31"/>
      <c r="F315" s="23"/>
      <c r="G315" s="23"/>
    </row>
    <row r="316" spans="4:7" x14ac:dyDescent="0.2">
      <c r="D316" s="19"/>
      <c r="E316" s="31"/>
      <c r="F316" s="23"/>
      <c r="G316" s="23"/>
    </row>
    <row r="317" spans="4:7" x14ac:dyDescent="0.2">
      <c r="D317" s="19"/>
      <c r="E317" s="31"/>
      <c r="F317" s="23"/>
      <c r="G317" s="23"/>
    </row>
    <row r="318" spans="4:7" x14ac:dyDescent="0.2">
      <c r="D318" s="19"/>
      <c r="E318" s="31"/>
      <c r="F318" s="23"/>
      <c r="G318" s="23"/>
    </row>
    <row r="319" spans="4:7" x14ac:dyDescent="0.2">
      <c r="D319" s="19"/>
      <c r="E319" s="31"/>
      <c r="F319" s="23"/>
      <c r="G319" s="23"/>
    </row>
    <row r="320" spans="4:7" x14ac:dyDescent="0.2">
      <c r="D320" s="19"/>
      <c r="E320" s="31"/>
      <c r="F320" s="23"/>
      <c r="G320" s="23"/>
    </row>
    <row r="321" spans="4:7" x14ac:dyDescent="0.2">
      <c r="D321" s="19"/>
      <c r="E321" s="31"/>
      <c r="F321" s="23"/>
      <c r="G321" s="23"/>
    </row>
    <row r="322" spans="4:7" x14ac:dyDescent="0.2">
      <c r="D322" s="19"/>
      <c r="E322" s="31"/>
      <c r="F322" s="23"/>
      <c r="G322" s="23"/>
    </row>
    <row r="323" spans="4:7" x14ac:dyDescent="0.2">
      <c r="D323" s="19"/>
      <c r="E323" s="31"/>
      <c r="F323" s="23"/>
      <c r="G323" s="23"/>
    </row>
    <row r="324" spans="4:7" x14ac:dyDescent="0.2">
      <c r="D324" s="19"/>
      <c r="E324" s="31"/>
      <c r="F324" s="23"/>
      <c r="G324" s="23"/>
    </row>
    <row r="325" spans="4:7" x14ac:dyDescent="0.2">
      <c r="D325" s="19"/>
      <c r="E325" s="31"/>
      <c r="F325" s="23"/>
      <c r="G325" s="23"/>
    </row>
    <row r="326" spans="4:7" x14ac:dyDescent="0.2">
      <c r="D326" s="19"/>
      <c r="E326" s="31"/>
      <c r="F326" s="23"/>
      <c r="G326" s="23"/>
    </row>
    <row r="327" spans="4:7" x14ac:dyDescent="0.2">
      <c r="D327" s="19"/>
      <c r="E327" s="31"/>
      <c r="F327" s="23"/>
      <c r="G327" s="23"/>
    </row>
    <row r="328" spans="4:7" x14ac:dyDescent="0.2">
      <c r="D328" s="19"/>
      <c r="E328" s="31"/>
      <c r="F328" s="23"/>
      <c r="G328" s="23"/>
    </row>
    <row r="329" spans="4:7" x14ac:dyDescent="0.2">
      <c r="D329" s="19"/>
      <c r="E329" s="31"/>
      <c r="F329" s="23"/>
      <c r="G329" s="23"/>
    </row>
    <row r="330" spans="4:7" x14ac:dyDescent="0.2">
      <c r="D330" s="19"/>
      <c r="E330" s="31"/>
      <c r="F330" s="23"/>
      <c r="G330" s="23"/>
    </row>
    <row r="331" spans="4:7" x14ac:dyDescent="0.2">
      <c r="D331" s="19"/>
      <c r="E331" s="31"/>
      <c r="F331" s="23"/>
      <c r="G331" s="23"/>
    </row>
    <row r="332" spans="4:7" x14ac:dyDescent="0.2">
      <c r="D332" s="19"/>
      <c r="E332" s="31"/>
      <c r="F332" s="23"/>
      <c r="G332" s="23"/>
    </row>
    <row r="333" spans="4:7" x14ac:dyDescent="0.2">
      <c r="D333" s="19"/>
      <c r="E333" s="31"/>
      <c r="F333" s="23"/>
      <c r="G333" s="23"/>
    </row>
    <row r="334" spans="4:7" x14ac:dyDescent="0.2">
      <c r="D334" s="19"/>
      <c r="E334" s="31"/>
      <c r="F334" s="23"/>
      <c r="G334" s="23"/>
    </row>
    <row r="335" spans="4:7" x14ac:dyDescent="0.2">
      <c r="D335" s="19"/>
      <c r="E335" s="31"/>
      <c r="F335" s="23"/>
      <c r="G335" s="23"/>
    </row>
    <row r="336" spans="4:7" x14ac:dyDescent="0.2">
      <c r="D336" s="19"/>
      <c r="E336" s="31"/>
      <c r="F336" s="23"/>
      <c r="G336" s="23"/>
    </row>
    <row r="337" spans="4:7" x14ac:dyDescent="0.2">
      <c r="D337" s="19"/>
      <c r="E337" s="31"/>
      <c r="F337" s="23"/>
      <c r="G337" s="23"/>
    </row>
    <row r="338" spans="4:7" x14ac:dyDescent="0.2">
      <c r="D338" s="19"/>
      <c r="E338" s="31"/>
      <c r="F338" s="23"/>
      <c r="G338" s="23"/>
    </row>
    <row r="339" spans="4:7" x14ac:dyDescent="0.2">
      <c r="D339" s="19"/>
      <c r="E339" s="31"/>
      <c r="F339" s="23"/>
      <c r="G339" s="23"/>
    </row>
    <row r="340" spans="4:7" x14ac:dyDescent="0.2">
      <c r="D340" s="19"/>
      <c r="E340" s="31"/>
      <c r="F340" s="23"/>
      <c r="G340" s="23"/>
    </row>
    <row r="341" spans="4:7" x14ac:dyDescent="0.2">
      <c r="D341" s="19"/>
      <c r="E341" s="31"/>
      <c r="F341" s="23"/>
      <c r="G341" s="23"/>
    </row>
    <row r="342" spans="4:7" x14ac:dyDescent="0.2">
      <c r="D342" s="19"/>
      <c r="E342" s="31"/>
      <c r="F342" s="23"/>
      <c r="G342" s="23"/>
    </row>
    <row r="343" spans="4:7" x14ac:dyDescent="0.2">
      <c r="D343" s="19"/>
      <c r="E343" s="31"/>
      <c r="F343" s="23"/>
      <c r="G343" s="23"/>
    </row>
    <row r="344" spans="4:7" x14ac:dyDescent="0.2">
      <c r="D344" s="19"/>
      <c r="E344" s="31"/>
      <c r="F344" s="23"/>
      <c r="G344" s="23"/>
    </row>
    <row r="345" spans="4:7" x14ac:dyDescent="0.2">
      <c r="D345" s="19"/>
      <c r="E345" s="31"/>
      <c r="F345" s="23"/>
      <c r="G345" s="23"/>
    </row>
    <row r="346" spans="4:7" x14ac:dyDescent="0.2">
      <c r="D346" s="19"/>
      <c r="E346" s="31"/>
      <c r="F346" s="23"/>
      <c r="G346" s="23"/>
    </row>
    <row r="347" spans="4:7" x14ac:dyDescent="0.2">
      <c r="D347" s="19"/>
      <c r="E347" s="31"/>
      <c r="F347" s="23"/>
      <c r="G347" s="23"/>
    </row>
    <row r="348" spans="4:7" x14ac:dyDescent="0.2">
      <c r="D348" s="19"/>
      <c r="E348" s="31"/>
      <c r="F348" s="23"/>
      <c r="G348" s="23"/>
    </row>
    <row r="349" spans="4:7" x14ac:dyDescent="0.2">
      <c r="D349" s="19"/>
      <c r="E349" s="31"/>
      <c r="F349" s="23"/>
      <c r="G349" s="23"/>
    </row>
    <row r="350" spans="4:7" x14ac:dyDescent="0.2">
      <c r="D350" s="19"/>
      <c r="E350" s="31"/>
      <c r="F350" s="23"/>
      <c r="G350" s="23"/>
    </row>
    <row r="351" spans="4:7" x14ac:dyDescent="0.2">
      <c r="D351" s="19"/>
      <c r="E351" s="31"/>
      <c r="F351" s="23"/>
      <c r="G351" s="23"/>
    </row>
    <row r="352" spans="4:7" x14ac:dyDescent="0.2">
      <c r="D352" s="19"/>
      <c r="E352" s="31"/>
      <c r="F352" s="23"/>
      <c r="G352" s="23"/>
    </row>
    <row r="353" spans="4:7" x14ac:dyDescent="0.2">
      <c r="D353" s="19"/>
      <c r="E353" s="31"/>
      <c r="F353" s="23"/>
      <c r="G353" s="23"/>
    </row>
    <row r="354" spans="4:7" x14ac:dyDescent="0.2">
      <c r="D354" s="19"/>
      <c r="E354" s="31"/>
      <c r="F354" s="23"/>
      <c r="G354" s="23"/>
    </row>
    <row r="355" spans="4:7" x14ac:dyDescent="0.2">
      <c r="D355" s="19"/>
      <c r="E355" s="31"/>
      <c r="F355" s="23"/>
      <c r="G355" s="23"/>
    </row>
    <row r="356" spans="4:7" x14ac:dyDescent="0.2">
      <c r="D356" s="19"/>
      <c r="E356" s="31"/>
      <c r="F356" s="23"/>
      <c r="G356" s="23"/>
    </row>
    <row r="357" spans="4:7" x14ac:dyDescent="0.2">
      <c r="D357" s="19"/>
      <c r="E357" s="31"/>
      <c r="F357" s="23"/>
      <c r="G357" s="23"/>
    </row>
    <row r="358" spans="4:7" x14ac:dyDescent="0.2">
      <c r="D358" s="19"/>
      <c r="E358" s="31"/>
      <c r="F358" s="23"/>
      <c r="G358" s="23"/>
    </row>
    <row r="359" spans="4:7" x14ac:dyDescent="0.2">
      <c r="D359" s="19"/>
      <c r="E359" s="31"/>
      <c r="F359" s="23"/>
      <c r="G359" s="23"/>
    </row>
    <row r="360" spans="4:7" x14ac:dyDescent="0.2">
      <c r="D360" s="19"/>
      <c r="E360" s="31"/>
      <c r="F360" s="23"/>
      <c r="G360" s="23"/>
    </row>
    <row r="361" spans="4:7" x14ac:dyDescent="0.2">
      <c r="D361" s="19"/>
      <c r="E361" s="31"/>
      <c r="F361" s="23"/>
      <c r="G361" s="23"/>
    </row>
    <row r="362" spans="4:7" x14ac:dyDescent="0.2">
      <c r="D362" s="19"/>
      <c r="E362" s="31"/>
      <c r="F362" s="23"/>
      <c r="G362" s="23"/>
    </row>
    <row r="363" spans="4:7" x14ac:dyDescent="0.2">
      <c r="D363" s="19"/>
      <c r="E363" s="31"/>
      <c r="F363" s="23"/>
      <c r="G363" s="23"/>
    </row>
    <row r="364" spans="4:7" x14ac:dyDescent="0.2">
      <c r="D364" s="19"/>
      <c r="E364" s="31"/>
      <c r="F364" s="23"/>
      <c r="G364" s="23"/>
    </row>
    <row r="365" spans="4:7" x14ac:dyDescent="0.2">
      <c r="D365" s="19"/>
      <c r="E365" s="31"/>
      <c r="F365" s="23"/>
      <c r="G365" s="23"/>
    </row>
    <row r="366" spans="4:7" x14ac:dyDescent="0.2">
      <c r="D366" s="19"/>
      <c r="E366" s="31"/>
      <c r="F366" s="23"/>
      <c r="G366" s="23"/>
    </row>
    <row r="367" spans="4:7" x14ac:dyDescent="0.2">
      <c r="D367" s="19"/>
      <c r="E367" s="31"/>
      <c r="F367" s="23"/>
      <c r="G367" s="23"/>
    </row>
    <row r="368" spans="4:7" x14ac:dyDescent="0.2">
      <c r="D368" s="19"/>
      <c r="E368" s="31"/>
      <c r="F368" s="23"/>
      <c r="G368" s="23"/>
    </row>
    <row r="369" spans="4:7" x14ac:dyDescent="0.2">
      <c r="D369" s="19"/>
      <c r="E369" s="31"/>
      <c r="F369" s="23"/>
      <c r="G369" s="23"/>
    </row>
    <row r="370" spans="4:7" x14ac:dyDescent="0.2">
      <c r="D370" s="19"/>
      <c r="E370" s="31"/>
      <c r="F370" s="23"/>
      <c r="G370" s="23"/>
    </row>
    <row r="371" spans="4:7" x14ac:dyDescent="0.2">
      <c r="D371" s="19"/>
      <c r="E371" s="31"/>
      <c r="F371" s="23"/>
      <c r="G371" s="23"/>
    </row>
    <row r="372" spans="4:7" x14ac:dyDescent="0.2">
      <c r="D372" s="19"/>
      <c r="E372" s="31"/>
      <c r="F372" s="23"/>
      <c r="G372" s="23"/>
    </row>
    <row r="373" spans="4:7" x14ac:dyDescent="0.2">
      <c r="D373" s="19"/>
      <c r="E373" s="31"/>
      <c r="F373" s="23"/>
      <c r="G373" s="23"/>
    </row>
    <row r="374" spans="4:7" x14ac:dyDescent="0.2">
      <c r="D374" s="19"/>
      <c r="E374" s="31"/>
      <c r="F374" s="23"/>
      <c r="G374" s="23"/>
    </row>
    <row r="375" spans="4:7" x14ac:dyDescent="0.2">
      <c r="D375" s="19"/>
      <c r="E375" s="31"/>
      <c r="F375" s="23"/>
      <c r="G375" s="23"/>
    </row>
    <row r="376" spans="4:7" x14ac:dyDescent="0.2">
      <c r="D376" s="19"/>
      <c r="E376" s="31"/>
      <c r="F376" s="23"/>
      <c r="G376" s="23"/>
    </row>
    <row r="377" spans="4:7" x14ac:dyDescent="0.2">
      <c r="D377" s="19"/>
      <c r="E377" s="31"/>
      <c r="F377" s="23"/>
      <c r="G377" s="23"/>
    </row>
    <row r="378" spans="4:7" x14ac:dyDescent="0.2">
      <c r="D378" s="19"/>
      <c r="E378" s="31"/>
      <c r="F378" s="23"/>
      <c r="G378" s="23"/>
    </row>
    <row r="379" spans="4:7" x14ac:dyDescent="0.2">
      <c r="D379" s="19"/>
      <c r="E379" s="31"/>
      <c r="F379" s="23"/>
      <c r="G379" s="23"/>
    </row>
    <row r="380" spans="4:7" x14ac:dyDescent="0.2">
      <c r="D380" s="19"/>
      <c r="E380" s="31"/>
      <c r="F380" s="23"/>
      <c r="G380" s="23"/>
    </row>
    <row r="381" spans="4:7" x14ac:dyDescent="0.2">
      <c r="D381" s="19"/>
      <c r="E381" s="31"/>
      <c r="F381" s="23"/>
      <c r="G381" s="23"/>
    </row>
    <row r="382" spans="4:7" x14ac:dyDescent="0.2">
      <c r="D382" s="19"/>
      <c r="E382" s="31"/>
      <c r="F382" s="23"/>
      <c r="G382" s="23"/>
    </row>
    <row r="383" spans="4:7" x14ac:dyDescent="0.2">
      <c r="D383" s="19"/>
      <c r="E383" s="31"/>
      <c r="F383" s="23"/>
      <c r="G383" s="23"/>
    </row>
    <row r="384" spans="4:7" x14ac:dyDescent="0.2">
      <c r="D384" s="19"/>
      <c r="E384" s="31"/>
      <c r="F384" s="23"/>
      <c r="G384" s="23"/>
    </row>
    <row r="385" spans="4:7" x14ac:dyDescent="0.2">
      <c r="D385" s="19"/>
      <c r="E385" s="31"/>
      <c r="F385" s="23"/>
      <c r="G385" s="23"/>
    </row>
    <row r="386" spans="4:7" x14ac:dyDescent="0.2">
      <c r="D386" s="19"/>
      <c r="E386" s="31"/>
      <c r="F386" s="23"/>
      <c r="G386" s="23"/>
    </row>
    <row r="387" spans="4:7" x14ac:dyDescent="0.2">
      <c r="D387" s="19"/>
      <c r="E387" s="31"/>
      <c r="F387" s="23"/>
      <c r="G387" s="23"/>
    </row>
    <row r="388" spans="4:7" x14ac:dyDescent="0.2">
      <c r="D388" s="19"/>
      <c r="E388" s="31"/>
      <c r="F388" s="23"/>
      <c r="G388" s="23"/>
    </row>
    <row r="389" spans="4:7" x14ac:dyDescent="0.2">
      <c r="D389" s="19"/>
      <c r="E389" s="31"/>
      <c r="F389" s="23"/>
      <c r="G389" s="23"/>
    </row>
    <row r="390" spans="4:7" x14ac:dyDescent="0.2">
      <c r="D390" s="19"/>
      <c r="E390" s="31"/>
      <c r="F390" s="23"/>
      <c r="G390" s="23"/>
    </row>
    <row r="391" spans="4:7" x14ac:dyDescent="0.2">
      <c r="D391" s="19"/>
      <c r="E391" s="31"/>
      <c r="F391" s="23"/>
      <c r="G391" s="23"/>
    </row>
    <row r="392" spans="4:7" x14ac:dyDescent="0.2">
      <c r="D392" s="19"/>
      <c r="E392" s="31"/>
      <c r="F392" s="23"/>
      <c r="G392" s="23"/>
    </row>
    <row r="393" spans="4:7" x14ac:dyDescent="0.2">
      <c r="D393" s="19"/>
      <c r="E393" s="31"/>
      <c r="F393" s="23"/>
      <c r="G393" s="23"/>
    </row>
    <row r="394" spans="4:7" x14ac:dyDescent="0.2">
      <c r="D394" s="19"/>
      <c r="E394" s="31"/>
      <c r="F394" s="23"/>
      <c r="G394" s="23"/>
    </row>
    <row r="395" spans="4:7" x14ac:dyDescent="0.2">
      <c r="D395" s="19"/>
      <c r="E395" s="31"/>
      <c r="F395" s="23"/>
      <c r="G395" s="23"/>
    </row>
    <row r="396" spans="4:7" x14ac:dyDescent="0.2">
      <c r="D396" s="19"/>
      <c r="E396" s="31"/>
      <c r="F396" s="23"/>
      <c r="G396" s="23"/>
    </row>
    <row r="397" spans="4:7" x14ac:dyDescent="0.2">
      <c r="D397" s="19"/>
      <c r="E397" s="31"/>
      <c r="F397" s="23"/>
      <c r="G397" s="23"/>
    </row>
    <row r="398" spans="4:7" x14ac:dyDescent="0.2">
      <c r="D398" s="19"/>
      <c r="E398" s="31"/>
      <c r="F398" s="23"/>
      <c r="G398" s="23"/>
    </row>
    <row r="399" spans="4:7" x14ac:dyDescent="0.2">
      <c r="D399" s="19"/>
      <c r="E399" s="31"/>
      <c r="F399" s="23"/>
      <c r="G399" s="23"/>
    </row>
    <row r="400" spans="4:7" x14ac:dyDescent="0.2">
      <c r="D400" s="19"/>
      <c r="E400" s="31"/>
      <c r="F400" s="23"/>
      <c r="G400" s="23"/>
    </row>
    <row r="401" spans="4:7" x14ac:dyDescent="0.2">
      <c r="D401" s="19"/>
      <c r="E401" s="31"/>
      <c r="F401" s="23"/>
      <c r="G401" s="23"/>
    </row>
    <row r="402" spans="4:7" x14ac:dyDescent="0.2">
      <c r="D402" s="19"/>
      <c r="E402" s="31"/>
      <c r="F402" s="23"/>
      <c r="G402" s="23"/>
    </row>
    <row r="403" spans="4:7" x14ac:dyDescent="0.2">
      <c r="D403" s="19"/>
      <c r="E403" s="31"/>
      <c r="F403" s="23"/>
      <c r="G403" s="23"/>
    </row>
    <row r="404" spans="4:7" x14ac:dyDescent="0.2">
      <c r="D404" s="19"/>
      <c r="E404" s="31"/>
      <c r="F404" s="23"/>
      <c r="G404" s="23"/>
    </row>
    <row r="405" spans="4:7" x14ac:dyDescent="0.2">
      <c r="D405" s="19"/>
      <c r="E405" s="31"/>
      <c r="F405" s="23"/>
      <c r="G405" s="23"/>
    </row>
    <row r="406" spans="4:7" x14ac:dyDescent="0.2">
      <c r="D406" s="19"/>
      <c r="E406" s="31"/>
      <c r="F406" s="23"/>
      <c r="G406" s="23"/>
    </row>
    <row r="407" spans="4:7" x14ac:dyDescent="0.2">
      <c r="D407" s="19"/>
      <c r="E407" s="31"/>
      <c r="F407" s="23"/>
      <c r="G407" s="23"/>
    </row>
    <row r="408" spans="4:7" x14ac:dyDescent="0.2">
      <c r="D408" s="19"/>
      <c r="E408" s="31"/>
      <c r="F408" s="23"/>
      <c r="G408" s="23"/>
    </row>
    <row r="409" spans="4:7" x14ac:dyDescent="0.2">
      <c r="D409" s="19"/>
      <c r="E409" s="31"/>
      <c r="F409" s="23"/>
      <c r="G409" s="23"/>
    </row>
    <row r="410" spans="4:7" x14ac:dyDescent="0.2">
      <c r="D410" s="19"/>
      <c r="E410" s="31"/>
      <c r="F410" s="23"/>
      <c r="G410" s="23"/>
    </row>
    <row r="411" spans="4:7" x14ac:dyDescent="0.2">
      <c r="D411" s="19"/>
      <c r="E411" s="31"/>
      <c r="F411" s="23"/>
      <c r="G411" s="23"/>
    </row>
    <row r="412" spans="4:7" x14ac:dyDescent="0.2">
      <c r="D412" s="19"/>
      <c r="E412" s="31"/>
      <c r="F412" s="23"/>
      <c r="G412" s="23"/>
    </row>
    <row r="413" spans="4:7" x14ac:dyDescent="0.2">
      <c r="D413" s="19"/>
      <c r="E413" s="31"/>
      <c r="F413" s="23"/>
      <c r="G413" s="23"/>
    </row>
    <row r="414" spans="4:7" x14ac:dyDescent="0.2">
      <c r="D414" s="19"/>
      <c r="E414" s="31"/>
      <c r="F414" s="23"/>
      <c r="G414" s="23"/>
    </row>
    <row r="415" spans="4:7" x14ac:dyDescent="0.2">
      <c r="D415" s="19"/>
      <c r="E415" s="31"/>
      <c r="F415" s="23"/>
      <c r="G415" s="23"/>
    </row>
    <row r="416" spans="4:7" x14ac:dyDescent="0.2">
      <c r="D416" s="19"/>
      <c r="E416" s="31"/>
      <c r="F416" s="23"/>
      <c r="G416" s="23"/>
    </row>
    <row r="417" spans="4:7" x14ac:dyDescent="0.2">
      <c r="D417" s="19"/>
      <c r="E417" s="31"/>
      <c r="F417" s="23"/>
      <c r="G417" s="23"/>
    </row>
    <row r="418" spans="4:7" x14ac:dyDescent="0.2">
      <c r="D418" s="19"/>
      <c r="E418" s="31"/>
      <c r="F418" s="23"/>
      <c r="G418" s="23"/>
    </row>
    <row r="419" spans="4:7" x14ac:dyDescent="0.2">
      <c r="D419" s="19"/>
      <c r="E419" s="31"/>
      <c r="F419" s="23"/>
      <c r="G419" s="23"/>
    </row>
    <row r="420" spans="4:7" x14ac:dyDescent="0.2">
      <c r="D420" s="19"/>
      <c r="E420" s="31"/>
      <c r="F420" s="23"/>
      <c r="G420" s="23"/>
    </row>
    <row r="421" spans="4:7" x14ac:dyDescent="0.2">
      <c r="D421" s="19"/>
      <c r="E421" s="31"/>
      <c r="F421" s="23"/>
      <c r="G421" s="23"/>
    </row>
    <row r="422" spans="4:7" x14ac:dyDescent="0.2">
      <c r="D422" s="19"/>
      <c r="E422" s="31"/>
      <c r="F422" s="23"/>
      <c r="G422" s="23"/>
    </row>
    <row r="423" spans="4:7" x14ac:dyDescent="0.2">
      <c r="D423" s="19"/>
      <c r="E423" s="31"/>
      <c r="F423" s="23"/>
      <c r="G423" s="23"/>
    </row>
    <row r="424" spans="4:7" x14ac:dyDescent="0.2">
      <c r="D424" s="19"/>
      <c r="E424" s="31"/>
      <c r="F424" s="23"/>
      <c r="G424" s="23"/>
    </row>
    <row r="425" spans="4:7" x14ac:dyDescent="0.2">
      <c r="D425" s="19"/>
      <c r="E425" s="31"/>
      <c r="F425" s="23"/>
      <c r="G425" s="23"/>
    </row>
    <row r="426" spans="4:7" x14ac:dyDescent="0.2">
      <c r="D426" s="19"/>
      <c r="E426" s="31"/>
      <c r="F426" s="23"/>
      <c r="G426" s="23"/>
    </row>
    <row r="427" spans="4:7" x14ac:dyDescent="0.2">
      <c r="D427" s="19"/>
      <c r="E427" s="31"/>
      <c r="F427" s="23"/>
      <c r="G427" s="23"/>
    </row>
    <row r="428" spans="4:7" x14ac:dyDescent="0.2">
      <c r="D428" s="19"/>
      <c r="E428" s="31"/>
      <c r="F428" s="23"/>
      <c r="G428" s="23"/>
    </row>
    <row r="429" spans="4:7" x14ac:dyDescent="0.2">
      <c r="D429" s="19"/>
      <c r="E429" s="31"/>
      <c r="F429" s="23"/>
      <c r="G429" s="23"/>
    </row>
    <row r="430" spans="4:7" x14ac:dyDescent="0.2">
      <c r="D430" s="19"/>
      <c r="E430" s="31"/>
      <c r="F430" s="23"/>
      <c r="G430" s="23"/>
    </row>
    <row r="431" spans="4:7" x14ac:dyDescent="0.2">
      <c r="D431" s="19"/>
      <c r="E431" s="31"/>
      <c r="F431" s="23"/>
      <c r="G431" s="23"/>
    </row>
    <row r="432" spans="4:7" x14ac:dyDescent="0.2">
      <c r="D432" s="19"/>
      <c r="E432" s="31"/>
      <c r="F432" s="23"/>
      <c r="G432" s="23"/>
    </row>
    <row r="433" spans="4:7" x14ac:dyDescent="0.2">
      <c r="D433" s="19"/>
      <c r="E433" s="31"/>
      <c r="F433" s="23"/>
      <c r="G433" s="23"/>
    </row>
    <row r="434" spans="4:7" x14ac:dyDescent="0.2">
      <c r="D434" s="19"/>
      <c r="E434" s="31"/>
      <c r="F434" s="23"/>
      <c r="G434" s="23"/>
    </row>
    <row r="435" spans="4:7" x14ac:dyDescent="0.2">
      <c r="D435" s="19"/>
      <c r="E435" s="31"/>
      <c r="F435" s="23"/>
      <c r="G435" s="23"/>
    </row>
    <row r="436" spans="4:7" x14ac:dyDescent="0.2">
      <c r="D436" s="19"/>
      <c r="E436" s="31"/>
      <c r="F436" s="23"/>
      <c r="G436" s="23"/>
    </row>
    <row r="437" spans="4:7" x14ac:dyDescent="0.2">
      <c r="D437" s="19"/>
      <c r="E437" s="31"/>
      <c r="F437" s="23"/>
      <c r="G437" s="23"/>
    </row>
    <row r="438" spans="4:7" x14ac:dyDescent="0.2">
      <c r="D438" s="19"/>
      <c r="E438" s="31"/>
      <c r="F438" s="23"/>
      <c r="G438" s="23"/>
    </row>
    <row r="439" spans="4:7" x14ac:dyDescent="0.2">
      <c r="D439" s="19"/>
      <c r="E439" s="31"/>
      <c r="F439" s="23"/>
      <c r="G439" s="23"/>
    </row>
    <row r="440" spans="4:7" x14ac:dyDescent="0.2">
      <c r="D440" s="19"/>
      <c r="E440" s="31"/>
      <c r="F440" s="23"/>
      <c r="G440" s="23"/>
    </row>
    <row r="441" spans="4:7" x14ac:dyDescent="0.2">
      <c r="D441" s="19"/>
      <c r="E441" s="31"/>
      <c r="F441" s="23"/>
      <c r="G441" s="23"/>
    </row>
    <row r="442" spans="4:7" x14ac:dyDescent="0.2">
      <c r="D442" s="19"/>
      <c r="E442" s="31"/>
      <c r="F442" s="23"/>
      <c r="G442" s="23"/>
    </row>
    <row r="443" spans="4:7" x14ac:dyDescent="0.2">
      <c r="D443" s="19"/>
      <c r="E443" s="31"/>
      <c r="F443" s="23"/>
      <c r="G443" s="23"/>
    </row>
    <row r="444" spans="4:7" x14ac:dyDescent="0.2">
      <c r="D444" s="19"/>
      <c r="E444" s="31"/>
      <c r="F444" s="23"/>
      <c r="G444" s="23"/>
    </row>
    <row r="445" spans="4:7" x14ac:dyDescent="0.2">
      <c r="D445" s="19"/>
      <c r="E445" s="31"/>
      <c r="F445" s="23"/>
      <c r="G445" s="23"/>
    </row>
    <row r="446" spans="4:7" x14ac:dyDescent="0.2">
      <c r="D446" s="19"/>
      <c r="E446" s="31"/>
      <c r="F446" s="23"/>
      <c r="G446" s="23"/>
    </row>
    <row r="447" spans="4:7" x14ac:dyDescent="0.2">
      <c r="D447" s="19"/>
      <c r="E447" s="31"/>
      <c r="F447" s="23"/>
      <c r="G447" s="23"/>
    </row>
    <row r="448" spans="4:7" x14ac:dyDescent="0.2">
      <c r="D448" s="19"/>
      <c r="E448" s="31"/>
      <c r="F448" s="23"/>
      <c r="G448" s="23"/>
    </row>
    <row r="449" spans="4:7" x14ac:dyDescent="0.2">
      <c r="D449" s="19"/>
      <c r="E449" s="31"/>
      <c r="F449" s="23"/>
      <c r="G449" s="23"/>
    </row>
    <row r="450" spans="4:7" x14ac:dyDescent="0.2">
      <c r="D450" s="19"/>
      <c r="E450" s="31"/>
      <c r="F450" s="23"/>
      <c r="G450" s="23"/>
    </row>
    <row r="451" spans="4:7" x14ac:dyDescent="0.2">
      <c r="D451" s="19"/>
      <c r="E451" s="31"/>
      <c r="F451" s="23"/>
      <c r="G451" s="23"/>
    </row>
    <row r="452" spans="4:7" x14ac:dyDescent="0.2">
      <c r="D452" s="19"/>
      <c r="E452" s="31"/>
      <c r="F452" s="23"/>
      <c r="G452" s="23"/>
    </row>
    <row r="453" spans="4:7" x14ac:dyDescent="0.2">
      <c r="D453" s="19"/>
      <c r="E453" s="31"/>
      <c r="F453" s="23"/>
      <c r="G453" s="23"/>
    </row>
    <row r="454" spans="4:7" x14ac:dyDescent="0.2">
      <c r="D454" s="19"/>
      <c r="E454" s="31"/>
      <c r="F454" s="23"/>
      <c r="G454" s="23"/>
    </row>
    <row r="455" spans="4:7" x14ac:dyDescent="0.2">
      <c r="D455" s="19"/>
      <c r="E455" s="31"/>
      <c r="F455" s="23"/>
      <c r="G455" s="23"/>
    </row>
    <row r="456" spans="4:7" x14ac:dyDescent="0.2">
      <c r="D456" s="19"/>
      <c r="E456" s="31"/>
      <c r="F456" s="23"/>
      <c r="G456" s="23"/>
    </row>
    <row r="457" spans="4:7" x14ac:dyDescent="0.2">
      <c r="D457" s="19"/>
      <c r="E457" s="31"/>
      <c r="F457" s="23"/>
      <c r="G457" s="23"/>
    </row>
    <row r="458" spans="4:7" x14ac:dyDescent="0.2">
      <c r="D458" s="19"/>
      <c r="E458" s="31"/>
      <c r="F458" s="23"/>
      <c r="G458" s="23"/>
    </row>
    <row r="459" spans="4:7" x14ac:dyDescent="0.2">
      <c r="D459" s="19"/>
      <c r="E459" s="31"/>
      <c r="F459" s="23"/>
      <c r="G459" s="23"/>
    </row>
    <row r="460" spans="4:7" x14ac:dyDescent="0.2">
      <c r="D460" s="19"/>
      <c r="E460" s="31"/>
      <c r="F460" s="23"/>
      <c r="G460" s="23"/>
    </row>
    <row r="461" spans="4:7" x14ac:dyDescent="0.2">
      <c r="D461" s="19"/>
      <c r="E461" s="31"/>
      <c r="F461" s="23"/>
      <c r="G461" s="23"/>
    </row>
    <row r="462" spans="4:7" x14ac:dyDescent="0.2">
      <c r="D462" s="19"/>
      <c r="E462" s="31"/>
      <c r="F462" s="23"/>
      <c r="G462" s="23"/>
    </row>
    <row r="463" spans="4:7" x14ac:dyDescent="0.2">
      <c r="D463" s="19"/>
      <c r="E463" s="31"/>
      <c r="F463" s="23"/>
      <c r="G463" s="23"/>
    </row>
    <row r="464" spans="4:7" x14ac:dyDescent="0.2">
      <c r="D464" s="19"/>
      <c r="E464" s="31"/>
      <c r="F464" s="23"/>
      <c r="G464" s="23"/>
    </row>
    <row r="465" spans="4:7" x14ac:dyDescent="0.2">
      <c r="D465" s="19"/>
      <c r="E465" s="31"/>
      <c r="F465" s="23"/>
      <c r="G465" s="23"/>
    </row>
    <row r="466" spans="4:7" x14ac:dyDescent="0.2">
      <c r="D466" s="19"/>
      <c r="E466" s="31"/>
      <c r="F466" s="23"/>
      <c r="G466" s="23"/>
    </row>
    <row r="467" spans="4:7" x14ac:dyDescent="0.2">
      <c r="D467" s="19"/>
      <c r="E467" s="31"/>
      <c r="F467" s="23"/>
      <c r="G467" s="23"/>
    </row>
    <row r="468" spans="4:7" x14ac:dyDescent="0.2">
      <c r="D468" s="19"/>
      <c r="E468" s="31"/>
      <c r="F468" s="23"/>
      <c r="G468" s="23"/>
    </row>
    <row r="469" spans="4:7" x14ac:dyDescent="0.2">
      <c r="D469" s="19"/>
      <c r="E469" s="31"/>
      <c r="F469" s="23"/>
      <c r="G469" s="23"/>
    </row>
    <row r="470" spans="4:7" x14ac:dyDescent="0.2">
      <c r="D470" s="19"/>
      <c r="E470" s="31"/>
      <c r="F470" s="23"/>
      <c r="G470" s="23"/>
    </row>
    <row r="471" spans="4:7" x14ac:dyDescent="0.2">
      <c r="D471" s="19"/>
      <c r="E471" s="31"/>
      <c r="F471" s="23"/>
      <c r="G471" s="23"/>
    </row>
    <row r="472" spans="4:7" x14ac:dyDescent="0.2">
      <c r="D472" s="19"/>
      <c r="E472" s="31"/>
      <c r="F472" s="23"/>
      <c r="G472" s="23"/>
    </row>
    <row r="473" spans="4:7" x14ac:dyDescent="0.2">
      <c r="D473" s="19"/>
      <c r="E473" s="31"/>
      <c r="F473" s="23"/>
      <c r="G473" s="23"/>
    </row>
    <row r="474" spans="4:7" x14ac:dyDescent="0.2">
      <c r="D474" s="19"/>
      <c r="E474" s="31"/>
      <c r="F474" s="23"/>
      <c r="G474" s="23"/>
    </row>
    <row r="475" spans="4:7" x14ac:dyDescent="0.2">
      <c r="D475" s="19"/>
      <c r="E475" s="31"/>
      <c r="F475" s="23"/>
      <c r="G475" s="23"/>
    </row>
    <row r="476" spans="4:7" x14ac:dyDescent="0.2">
      <c r="D476" s="19"/>
      <c r="E476" s="31"/>
      <c r="F476" s="23"/>
      <c r="G476" s="23"/>
    </row>
    <row r="477" spans="4:7" x14ac:dyDescent="0.2">
      <c r="D477" s="19"/>
      <c r="E477" s="31"/>
      <c r="F477" s="23"/>
      <c r="G477" s="23"/>
    </row>
    <row r="478" spans="4:7" x14ac:dyDescent="0.2">
      <c r="D478" s="19"/>
      <c r="E478" s="31"/>
      <c r="F478" s="23"/>
      <c r="G478" s="23"/>
    </row>
    <row r="479" spans="4:7" x14ac:dyDescent="0.2">
      <c r="D479" s="19"/>
      <c r="E479" s="31"/>
      <c r="F479" s="23"/>
      <c r="G479" s="23"/>
    </row>
    <row r="480" spans="4:7" x14ac:dyDescent="0.2">
      <c r="D480" s="19"/>
      <c r="E480" s="31"/>
      <c r="F480" s="23"/>
      <c r="G480" s="23"/>
    </row>
    <row r="481" spans="4:7" x14ac:dyDescent="0.2">
      <c r="D481" s="19"/>
      <c r="E481" s="31"/>
      <c r="F481" s="23"/>
      <c r="G481" s="23"/>
    </row>
    <row r="482" spans="4:7" x14ac:dyDescent="0.2">
      <c r="D482" s="19"/>
      <c r="E482" s="31"/>
      <c r="F482" s="23"/>
      <c r="G482" s="23"/>
    </row>
    <row r="483" spans="4:7" x14ac:dyDescent="0.2">
      <c r="D483" s="19"/>
      <c r="E483" s="31"/>
      <c r="F483" s="23"/>
      <c r="G483" s="23"/>
    </row>
    <row r="484" spans="4:7" x14ac:dyDescent="0.2">
      <c r="D484" s="19"/>
      <c r="E484" s="31"/>
      <c r="F484" s="23"/>
      <c r="G484" s="23"/>
    </row>
    <row r="485" spans="4:7" x14ac:dyDescent="0.2">
      <c r="D485" s="19"/>
      <c r="E485" s="31"/>
      <c r="F485" s="23"/>
      <c r="G485" s="23"/>
    </row>
    <row r="486" spans="4:7" x14ac:dyDescent="0.2">
      <c r="D486" s="19"/>
      <c r="E486" s="31"/>
      <c r="F486" s="23"/>
      <c r="G486" s="23"/>
    </row>
    <row r="487" spans="4:7" x14ac:dyDescent="0.2">
      <c r="D487" s="19"/>
      <c r="E487" s="31"/>
      <c r="F487" s="23"/>
      <c r="G487" s="23"/>
    </row>
    <row r="488" spans="4:7" x14ac:dyDescent="0.2">
      <c r="D488" s="19"/>
      <c r="E488" s="31"/>
      <c r="F488" s="23"/>
      <c r="G488" s="23"/>
    </row>
    <row r="489" spans="4:7" x14ac:dyDescent="0.2">
      <c r="D489" s="19"/>
      <c r="E489" s="31"/>
      <c r="F489" s="23"/>
      <c r="G489" s="23"/>
    </row>
    <row r="490" spans="4:7" x14ac:dyDescent="0.2">
      <c r="D490" s="19"/>
      <c r="E490" s="31"/>
      <c r="F490" s="23"/>
      <c r="G490" s="23"/>
    </row>
    <row r="491" spans="4:7" x14ac:dyDescent="0.2">
      <c r="D491" s="19"/>
      <c r="E491" s="31"/>
      <c r="F491" s="23"/>
      <c r="G491" s="23"/>
    </row>
    <row r="492" spans="4:7" x14ac:dyDescent="0.2">
      <c r="D492" s="19"/>
      <c r="E492" s="31"/>
      <c r="F492" s="23"/>
      <c r="G492" s="23"/>
    </row>
    <row r="493" spans="4:7" x14ac:dyDescent="0.2">
      <c r="D493" s="19"/>
      <c r="E493" s="31"/>
      <c r="F493" s="23"/>
      <c r="G493" s="23"/>
    </row>
    <row r="494" spans="4:7" x14ac:dyDescent="0.2">
      <c r="D494" s="19"/>
      <c r="E494" s="31"/>
      <c r="F494" s="23"/>
      <c r="G494" s="23"/>
    </row>
    <row r="495" spans="4:7" x14ac:dyDescent="0.2">
      <c r="D495" s="19"/>
      <c r="E495" s="31"/>
      <c r="F495" s="23"/>
      <c r="G495" s="23"/>
    </row>
    <row r="496" spans="4:7" x14ac:dyDescent="0.2">
      <c r="D496" s="19"/>
      <c r="E496" s="31"/>
      <c r="F496" s="23"/>
      <c r="G496" s="23"/>
    </row>
    <row r="497" spans="4:7" x14ac:dyDescent="0.2">
      <c r="D497" s="19"/>
      <c r="E497" s="31"/>
      <c r="F497" s="23"/>
      <c r="G497" s="23"/>
    </row>
    <row r="498" spans="4:7" x14ac:dyDescent="0.2">
      <c r="D498" s="19"/>
      <c r="E498" s="31"/>
      <c r="F498" s="23"/>
      <c r="G498" s="23"/>
    </row>
    <row r="499" spans="4:7" x14ac:dyDescent="0.2">
      <c r="D499" s="19"/>
      <c r="E499" s="31"/>
      <c r="F499" s="23"/>
      <c r="G499" s="23"/>
    </row>
    <row r="500" spans="4:7" x14ac:dyDescent="0.2">
      <c r="D500" s="19"/>
      <c r="E500" s="31"/>
      <c r="F500" s="23"/>
      <c r="G500" s="23"/>
    </row>
    <row r="501" spans="4:7" x14ac:dyDescent="0.2">
      <c r="D501" s="19"/>
      <c r="E501" s="31"/>
      <c r="F501" s="23"/>
      <c r="G501" s="23"/>
    </row>
    <row r="502" spans="4:7" x14ac:dyDescent="0.2">
      <c r="D502" s="19"/>
      <c r="E502" s="31"/>
      <c r="F502" s="23"/>
      <c r="G502" s="23"/>
    </row>
    <row r="503" spans="4:7" x14ac:dyDescent="0.2">
      <c r="D503" s="19"/>
      <c r="E503" s="31"/>
      <c r="F503" s="23"/>
      <c r="G503" s="23"/>
    </row>
    <row r="504" spans="4:7" x14ac:dyDescent="0.2">
      <c r="D504" s="19"/>
      <c r="E504" s="31"/>
      <c r="F504" s="23"/>
      <c r="G504" s="23"/>
    </row>
    <row r="505" spans="4:7" x14ac:dyDescent="0.2">
      <c r="D505" s="19"/>
      <c r="E505" s="31"/>
      <c r="F505" s="23"/>
      <c r="G505" s="23"/>
    </row>
    <row r="506" spans="4:7" x14ac:dyDescent="0.2">
      <c r="D506" s="19"/>
      <c r="E506" s="31"/>
      <c r="F506" s="23"/>
      <c r="G506" s="23"/>
    </row>
    <row r="507" spans="4:7" x14ac:dyDescent="0.2">
      <c r="D507" s="19"/>
      <c r="E507" s="31"/>
      <c r="F507" s="23"/>
      <c r="G507" s="23"/>
    </row>
    <row r="508" spans="4:7" x14ac:dyDescent="0.2">
      <c r="D508" s="19"/>
      <c r="E508" s="31"/>
      <c r="F508" s="23"/>
      <c r="G508" s="23"/>
    </row>
    <row r="509" spans="4:7" x14ac:dyDescent="0.2">
      <c r="D509" s="19"/>
      <c r="E509" s="31"/>
      <c r="F509" s="23"/>
      <c r="G509" s="23"/>
    </row>
    <row r="510" spans="4:7" x14ac:dyDescent="0.2">
      <c r="D510" s="19"/>
      <c r="E510" s="31"/>
      <c r="F510" s="23"/>
      <c r="G510" s="23"/>
    </row>
    <row r="511" spans="4:7" x14ac:dyDescent="0.2">
      <c r="D511" s="19"/>
      <c r="E511" s="31"/>
      <c r="F511" s="23"/>
      <c r="G511" s="23"/>
    </row>
    <row r="512" spans="4:7" x14ac:dyDescent="0.2">
      <c r="D512" s="19"/>
      <c r="E512" s="31"/>
      <c r="F512" s="23"/>
      <c r="G512" s="23"/>
    </row>
    <row r="513" spans="4:7" x14ac:dyDescent="0.2">
      <c r="D513" s="19"/>
      <c r="E513" s="31"/>
      <c r="F513" s="23"/>
      <c r="G513" s="23"/>
    </row>
    <row r="514" spans="4:7" x14ac:dyDescent="0.2">
      <c r="D514" s="19"/>
      <c r="E514" s="31"/>
      <c r="F514" s="23"/>
      <c r="G514" s="23"/>
    </row>
    <row r="515" spans="4:7" x14ac:dyDescent="0.2">
      <c r="D515" s="19"/>
      <c r="E515" s="31"/>
      <c r="F515" s="23"/>
      <c r="G515" s="23"/>
    </row>
    <row r="516" spans="4:7" x14ac:dyDescent="0.2">
      <c r="D516" s="19"/>
      <c r="E516" s="31"/>
      <c r="F516" s="23"/>
      <c r="G516" s="23"/>
    </row>
    <row r="517" spans="4:7" x14ac:dyDescent="0.2">
      <c r="D517" s="19"/>
      <c r="E517" s="31"/>
      <c r="F517" s="23"/>
      <c r="G517" s="23"/>
    </row>
    <row r="518" spans="4:7" x14ac:dyDescent="0.2">
      <c r="D518" s="19"/>
      <c r="E518" s="31"/>
      <c r="F518" s="23"/>
      <c r="G518" s="23"/>
    </row>
    <row r="519" spans="4:7" x14ac:dyDescent="0.2">
      <c r="D519" s="19"/>
      <c r="E519" s="31"/>
      <c r="F519" s="23"/>
      <c r="G519" s="23"/>
    </row>
    <row r="520" spans="4:7" x14ac:dyDescent="0.2">
      <c r="D520" s="19"/>
      <c r="E520" s="31"/>
      <c r="F520" s="23"/>
      <c r="G520" s="23"/>
    </row>
    <row r="521" spans="4:7" x14ac:dyDescent="0.2">
      <c r="D521" s="19"/>
      <c r="E521" s="31"/>
      <c r="F521" s="23"/>
      <c r="G521" s="23"/>
    </row>
    <row r="522" spans="4:7" x14ac:dyDescent="0.2">
      <c r="D522" s="19"/>
      <c r="E522" s="31"/>
      <c r="F522" s="23"/>
      <c r="G522" s="23"/>
    </row>
    <row r="523" spans="4:7" x14ac:dyDescent="0.2">
      <c r="D523" s="19"/>
      <c r="E523" s="31"/>
      <c r="F523" s="23"/>
      <c r="G523" s="23"/>
    </row>
    <row r="524" spans="4:7" x14ac:dyDescent="0.2">
      <c r="D524" s="19"/>
      <c r="E524" s="31"/>
      <c r="F524" s="23"/>
      <c r="G524" s="23"/>
    </row>
    <row r="525" spans="4:7" x14ac:dyDescent="0.2">
      <c r="D525" s="19"/>
      <c r="E525" s="31"/>
      <c r="F525" s="23"/>
      <c r="G525" s="23"/>
    </row>
    <row r="526" spans="4:7" x14ac:dyDescent="0.2">
      <c r="D526" s="19"/>
      <c r="E526" s="31"/>
      <c r="F526" s="23"/>
      <c r="G526" s="23"/>
    </row>
    <row r="527" spans="4:7" x14ac:dyDescent="0.2">
      <c r="D527" s="19"/>
      <c r="E527" s="31"/>
      <c r="F527" s="23"/>
      <c r="G527" s="23"/>
    </row>
    <row r="528" spans="4:7" x14ac:dyDescent="0.2">
      <c r="D528" s="19"/>
      <c r="E528" s="31"/>
      <c r="F528" s="23"/>
      <c r="G528" s="23"/>
    </row>
    <row r="529" spans="4:7" x14ac:dyDescent="0.2">
      <c r="D529" s="19"/>
      <c r="E529" s="31"/>
      <c r="F529" s="23"/>
      <c r="G529" s="23"/>
    </row>
    <row r="530" spans="4:7" x14ac:dyDescent="0.2">
      <c r="D530" s="19"/>
      <c r="E530" s="31"/>
      <c r="F530" s="23"/>
      <c r="G530" s="23"/>
    </row>
    <row r="531" spans="4:7" x14ac:dyDescent="0.2">
      <c r="D531" s="19"/>
      <c r="E531" s="31"/>
      <c r="F531" s="23"/>
      <c r="G531" s="23"/>
    </row>
    <row r="532" spans="4:7" x14ac:dyDescent="0.2">
      <c r="D532" s="19"/>
      <c r="E532" s="31"/>
      <c r="F532" s="23"/>
      <c r="G532" s="23"/>
    </row>
    <row r="533" spans="4:7" x14ac:dyDescent="0.2">
      <c r="D533" s="19"/>
      <c r="E533" s="31"/>
      <c r="F533" s="23"/>
      <c r="G533" s="23"/>
    </row>
    <row r="534" spans="4:7" x14ac:dyDescent="0.2">
      <c r="D534" s="19"/>
      <c r="E534" s="31"/>
      <c r="F534" s="23"/>
      <c r="G534" s="23"/>
    </row>
    <row r="535" spans="4:7" x14ac:dyDescent="0.2">
      <c r="D535" s="19"/>
      <c r="E535" s="31"/>
      <c r="F535" s="23"/>
      <c r="G535" s="23"/>
    </row>
    <row r="536" spans="4:7" x14ac:dyDescent="0.2">
      <c r="D536" s="19"/>
      <c r="E536" s="31"/>
      <c r="F536" s="23"/>
      <c r="G536" s="23"/>
    </row>
    <row r="537" spans="4:7" x14ac:dyDescent="0.2">
      <c r="D537" s="19"/>
      <c r="E537" s="31"/>
      <c r="F537" s="23"/>
      <c r="G537" s="23"/>
    </row>
    <row r="538" spans="4:7" x14ac:dyDescent="0.2">
      <c r="D538" s="19"/>
      <c r="E538" s="31"/>
      <c r="F538" s="23"/>
      <c r="G538" s="23"/>
    </row>
    <row r="539" spans="4:7" x14ac:dyDescent="0.2">
      <c r="D539" s="19"/>
      <c r="E539" s="31"/>
      <c r="F539" s="23"/>
      <c r="G539" s="23"/>
    </row>
    <row r="540" spans="4:7" x14ac:dyDescent="0.2">
      <c r="D540" s="19"/>
      <c r="E540" s="31"/>
      <c r="F540" s="23"/>
      <c r="G540" s="23"/>
    </row>
    <row r="541" spans="4:7" x14ac:dyDescent="0.2">
      <c r="D541" s="19"/>
      <c r="E541" s="31"/>
      <c r="F541" s="23"/>
      <c r="G541" s="23"/>
    </row>
    <row r="542" spans="4:7" x14ac:dyDescent="0.2">
      <c r="D542" s="19"/>
      <c r="E542" s="31"/>
      <c r="F542" s="23"/>
      <c r="G542" s="23"/>
    </row>
    <row r="543" spans="4:7" x14ac:dyDescent="0.2">
      <c r="D543" s="19"/>
      <c r="E543" s="31"/>
      <c r="F543" s="23"/>
      <c r="G543" s="23"/>
    </row>
    <row r="544" spans="4:7" x14ac:dyDescent="0.2">
      <c r="D544" s="19"/>
      <c r="E544" s="31"/>
      <c r="F544" s="23"/>
      <c r="G544" s="23"/>
    </row>
    <row r="545" spans="4:7" x14ac:dyDescent="0.2">
      <c r="D545" s="19"/>
      <c r="E545" s="31"/>
      <c r="F545" s="23"/>
      <c r="G545" s="23"/>
    </row>
    <row r="546" spans="4:7" x14ac:dyDescent="0.2">
      <c r="D546" s="19"/>
      <c r="E546" s="31"/>
      <c r="F546" s="23"/>
      <c r="G546" s="23"/>
    </row>
    <row r="547" spans="4:7" x14ac:dyDescent="0.2">
      <c r="D547" s="19"/>
      <c r="E547" s="31"/>
      <c r="F547" s="23"/>
      <c r="G547" s="23"/>
    </row>
    <row r="548" spans="4:7" x14ac:dyDescent="0.2">
      <c r="D548" s="19"/>
      <c r="E548" s="31"/>
      <c r="F548" s="23"/>
      <c r="G548" s="23"/>
    </row>
    <row r="549" spans="4:7" x14ac:dyDescent="0.2">
      <c r="D549" s="19"/>
      <c r="E549" s="31"/>
      <c r="F549" s="23"/>
      <c r="G549" s="23"/>
    </row>
    <row r="550" spans="4:7" x14ac:dyDescent="0.2">
      <c r="D550" s="19"/>
      <c r="E550" s="31"/>
      <c r="F550" s="23"/>
      <c r="G550" s="23"/>
    </row>
    <row r="551" spans="4:7" x14ac:dyDescent="0.2">
      <c r="D551" s="19"/>
      <c r="E551" s="31"/>
      <c r="F551" s="23"/>
      <c r="G551" s="23"/>
    </row>
    <row r="552" spans="4:7" x14ac:dyDescent="0.2">
      <c r="D552" s="19"/>
      <c r="E552" s="31"/>
      <c r="F552" s="23"/>
      <c r="G552" s="23"/>
    </row>
    <row r="553" spans="4:7" x14ac:dyDescent="0.2">
      <c r="D553" s="19"/>
      <c r="E553" s="31"/>
      <c r="F553" s="23"/>
      <c r="G553" s="23"/>
    </row>
    <row r="554" spans="4:7" x14ac:dyDescent="0.2">
      <c r="D554" s="19"/>
      <c r="E554" s="31"/>
      <c r="F554" s="23"/>
      <c r="G554" s="23"/>
    </row>
    <row r="555" spans="4:7" x14ac:dyDescent="0.2">
      <c r="D555" s="19"/>
      <c r="E555" s="31"/>
      <c r="F555" s="23"/>
      <c r="G555" s="23"/>
    </row>
    <row r="556" spans="4:7" x14ac:dyDescent="0.2">
      <c r="D556" s="19"/>
      <c r="E556" s="31"/>
      <c r="F556" s="23"/>
      <c r="G556" s="23"/>
    </row>
    <row r="557" spans="4:7" x14ac:dyDescent="0.2">
      <c r="D557" s="19"/>
      <c r="E557" s="31"/>
      <c r="F557" s="23"/>
      <c r="G557" s="23"/>
    </row>
    <row r="558" spans="4:7" x14ac:dyDescent="0.2">
      <c r="D558" s="19"/>
      <c r="E558" s="31"/>
      <c r="F558" s="23"/>
      <c r="G558" s="23"/>
    </row>
    <row r="559" spans="4:7" x14ac:dyDescent="0.2">
      <c r="D559" s="19"/>
      <c r="E559" s="31"/>
      <c r="F559" s="23"/>
      <c r="G559" s="23"/>
    </row>
    <row r="560" spans="4:7" x14ac:dyDescent="0.2">
      <c r="D560" s="19"/>
      <c r="E560" s="31"/>
      <c r="F560" s="23"/>
      <c r="G560" s="23"/>
    </row>
    <row r="561" spans="4:7" x14ac:dyDescent="0.2">
      <c r="D561" s="19"/>
      <c r="E561" s="31"/>
      <c r="F561" s="23"/>
      <c r="G561" s="23"/>
    </row>
    <row r="562" spans="4:7" x14ac:dyDescent="0.2">
      <c r="D562" s="19"/>
      <c r="E562" s="31"/>
      <c r="F562" s="23"/>
      <c r="G562" s="23"/>
    </row>
    <row r="563" spans="4:7" x14ac:dyDescent="0.2">
      <c r="D563" s="19"/>
      <c r="E563" s="31"/>
      <c r="F563" s="23"/>
      <c r="G563" s="23"/>
    </row>
    <row r="564" spans="4:7" x14ac:dyDescent="0.2">
      <c r="D564" s="19"/>
      <c r="E564" s="31"/>
      <c r="F564" s="23"/>
      <c r="G564" s="23"/>
    </row>
    <row r="565" spans="4:7" x14ac:dyDescent="0.2">
      <c r="D565" s="19"/>
      <c r="E565" s="31"/>
      <c r="F565" s="23"/>
      <c r="G565" s="23"/>
    </row>
    <row r="566" spans="4:7" x14ac:dyDescent="0.2">
      <c r="D566" s="19"/>
      <c r="E566" s="31"/>
      <c r="F566" s="23"/>
      <c r="G566" s="23"/>
    </row>
    <row r="567" spans="4:7" x14ac:dyDescent="0.2">
      <c r="D567" s="19"/>
      <c r="E567" s="31"/>
      <c r="F567" s="23"/>
      <c r="G567" s="23"/>
    </row>
    <row r="568" spans="4:7" x14ac:dyDescent="0.2">
      <c r="D568" s="19"/>
      <c r="E568" s="31"/>
      <c r="F568" s="23"/>
      <c r="G568" s="23"/>
    </row>
    <row r="569" spans="4:7" x14ac:dyDescent="0.2">
      <c r="D569" s="19"/>
      <c r="E569" s="31"/>
      <c r="F569" s="23"/>
      <c r="G569" s="23"/>
    </row>
    <row r="570" spans="4:7" x14ac:dyDescent="0.2">
      <c r="D570" s="19"/>
      <c r="E570" s="31"/>
      <c r="F570" s="23"/>
      <c r="G570" s="23"/>
    </row>
    <row r="571" spans="4:7" x14ac:dyDescent="0.2">
      <c r="D571" s="19"/>
      <c r="E571" s="31"/>
      <c r="F571" s="23"/>
      <c r="G571" s="23"/>
    </row>
    <row r="572" spans="4:7" x14ac:dyDescent="0.2">
      <c r="D572" s="19"/>
      <c r="E572" s="31"/>
      <c r="F572" s="23"/>
      <c r="G572" s="23"/>
    </row>
    <row r="573" spans="4:7" x14ac:dyDescent="0.2">
      <c r="D573" s="19"/>
      <c r="E573" s="31"/>
      <c r="F573" s="23"/>
      <c r="G573" s="23"/>
    </row>
    <row r="574" spans="4:7" x14ac:dyDescent="0.2">
      <c r="D574" s="19"/>
      <c r="E574" s="31"/>
      <c r="F574" s="23"/>
      <c r="G574" s="23"/>
    </row>
    <row r="575" spans="4:7" x14ac:dyDescent="0.2">
      <c r="D575" s="19"/>
      <c r="E575" s="31"/>
      <c r="F575" s="23"/>
      <c r="G575" s="23"/>
    </row>
    <row r="576" spans="4:7" x14ac:dyDescent="0.2">
      <c r="D576" s="19"/>
      <c r="E576" s="31"/>
      <c r="F576" s="23"/>
      <c r="G576" s="23"/>
    </row>
    <row r="577" spans="4:7" x14ac:dyDescent="0.2">
      <c r="D577" s="19"/>
      <c r="E577" s="31"/>
      <c r="F577" s="23"/>
      <c r="G577" s="23"/>
    </row>
    <row r="578" spans="4:7" x14ac:dyDescent="0.2">
      <c r="D578" s="19"/>
      <c r="E578" s="31"/>
      <c r="F578" s="23"/>
      <c r="G578" s="23"/>
    </row>
    <row r="579" spans="4:7" x14ac:dyDescent="0.2">
      <c r="D579" s="19"/>
      <c r="E579" s="31"/>
      <c r="F579" s="23"/>
      <c r="G579" s="23"/>
    </row>
    <row r="580" spans="4:7" x14ac:dyDescent="0.2">
      <c r="D580" s="19"/>
      <c r="E580" s="31"/>
      <c r="F580" s="23"/>
      <c r="G580" s="23"/>
    </row>
    <row r="581" spans="4:7" x14ac:dyDescent="0.2">
      <c r="D581" s="19"/>
      <c r="E581" s="31"/>
      <c r="F581" s="23"/>
      <c r="G581" s="23"/>
    </row>
    <row r="582" spans="4:7" x14ac:dyDescent="0.2">
      <c r="D582" s="19"/>
      <c r="E582" s="31"/>
      <c r="F582" s="23"/>
      <c r="G582" s="23"/>
    </row>
    <row r="583" spans="4:7" x14ac:dyDescent="0.2">
      <c r="D583" s="19"/>
      <c r="E583" s="31"/>
      <c r="F583" s="23"/>
      <c r="G583" s="23"/>
    </row>
    <row r="584" spans="4:7" x14ac:dyDescent="0.2">
      <c r="D584" s="19"/>
      <c r="E584" s="31"/>
      <c r="F584" s="23"/>
      <c r="G584" s="23"/>
    </row>
    <row r="585" spans="4:7" x14ac:dyDescent="0.2">
      <c r="D585" s="19"/>
      <c r="E585" s="31"/>
      <c r="F585" s="23"/>
      <c r="G585" s="23"/>
    </row>
    <row r="586" spans="4:7" x14ac:dyDescent="0.2">
      <c r="D586" s="19"/>
      <c r="E586" s="31"/>
      <c r="F586" s="23"/>
      <c r="G586" s="23"/>
    </row>
    <row r="587" spans="4:7" x14ac:dyDescent="0.2">
      <c r="D587" s="19"/>
      <c r="E587" s="31"/>
      <c r="F587" s="23"/>
      <c r="G587" s="23"/>
    </row>
    <row r="588" spans="4:7" x14ac:dyDescent="0.2">
      <c r="D588" s="19"/>
      <c r="E588" s="31"/>
      <c r="F588" s="23"/>
      <c r="G588" s="23"/>
    </row>
    <row r="589" spans="4:7" x14ac:dyDescent="0.2">
      <c r="D589" s="19"/>
      <c r="E589" s="31"/>
      <c r="F589" s="23"/>
      <c r="G589" s="23"/>
    </row>
    <row r="590" spans="4:7" x14ac:dyDescent="0.2">
      <c r="D590" s="19"/>
      <c r="E590" s="31"/>
      <c r="F590" s="23"/>
      <c r="G590" s="23"/>
    </row>
    <row r="591" spans="4:7" x14ac:dyDescent="0.2">
      <c r="D591" s="19"/>
      <c r="E591" s="31"/>
      <c r="F591" s="23"/>
      <c r="G591" s="23"/>
    </row>
    <row r="592" spans="4:7" x14ac:dyDescent="0.2">
      <c r="D592" s="19"/>
      <c r="E592" s="31"/>
      <c r="F592" s="23"/>
      <c r="G592" s="23"/>
    </row>
    <row r="593" spans="4:7" x14ac:dyDescent="0.2">
      <c r="D593" s="19"/>
      <c r="E593" s="31"/>
      <c r="F593" s="23"/>
      <c r="G593" s="23"/>
    </row>
    <row r="594" spans="4:7" x14ac:dyDescent="0.2">
      <c r="D594" s="19"/>
      <c r="E594" s="31"/>
      <c r="F594" s="23"/>
      <c r="G594" s="23"/>
    </row>
    <row r="595" spans="4:7" x14ac:dyDescent="0.2">
      <c r="D595" s="19"/>
      <c r="E595" s="31"/>
      <c r="F595" s="23"/>
      <c r="G595" s="23"/>
    </row>
    <row r="596" spans="4:7" x14ac:dyDescent="0.2">
      <c r="D596" s="19"/>
      <c r="E596" s="31"/>
      <c r="F596" s="23"/>
      <c r="G596" s="23"/>
    </row>
    <row r="597" spans="4:7" x14ac:dyDescent="0.2">
      <c r="D597" s="19"/>
      <c r="E597" s="31"/>
      <c r="F597" s="23"/>
      <c r="G597" s="23"/>
    </row>
    <row r="598" spans="4:7" x14ac:dyDescent="0.2">
      <c r="D598" s="19"/>
      <c r="E598" s="31"/>
      <c r="F598" s="23"/>
      <c r="G598" s="23"/>
    </row>
    <row r="599" spans="4:7" x14ac:dyDescent="0.2">
      <c r="D599" s="19"/>
      <c r="E599" s="31"/>
      <c r="F599" s="23"/>
      <c r="G599" s="23"/>
    </row>
    <row r="600" spans="4:7" x14ac:dyDescent="0.2">
      <c r="D600" s="19"/>
      <c r="E600" s="31"/>
      <c r="F600" s="23"/>
      <c r="G600" s="23"/>
    </row>
    <row r="601" spans="4:7" x14ac:dyDescent="0.2">
      <c r="D601" s="19"/>
      <c r="E601" s="31"/>
      <c r="F601" s="23"/>
      <c r="G601" s="23"/>
    </row>
    <row r="602" spans="4:7" x14ac:dyDescent="0.2">
      <c r="D602" s="19"/>
      <c r="E602" s="31"/>
      <c r="F602" s="23"/>
      <c r="G602" s="23"/>
    </row>
    <row r="603" spans="4:7" x14ac:dyDescent="0.2">
      <c r="D603" s="19"/>
      <c r="E603" s="31"/>
      <c r="F603" s="23"/>
      <c r="G603" s="23"/>
    </row>
    <row r="604" spans="4:7" x14ac:dyDescent="0.2">
      <c r="D604" s="19"/>
      <c r="E604" s="31"/>
      <c r="F604" s="23"/>
      <c r="G604" s="23"/>
    </row>
    <row r="605" spans="4:7" x14ac:dyDescent="0.2">
      <c r="D605" s="19"/>
      <c r="E605" s="31"/>
      <c r="F605" s="23"/>
      <c r="G605" s="23"/>
    </row>
    <row r="606" spans="4:7" x14ac:dyDescent="0.2">
      <c r="D606" s="19"/>
      <c r="E606" s="31"/>
      <c r="F606" s="23"/>
      <c r="G606" s="23"/>
    </row>
    <row r="607" spans="4:7" x14ac:dyDescent="0.2">
      <c r="D607" s="19"/>
      <c r="E607" s="31"/>
      <c r="F607" s="23"/>
      <c r="G607" s="23"/>
    </row>
    <row r="608" spans="4:7" x14ac:dyDescent="0.2">
      <c r="D608" s="19"/>
      <c r="E608" s="31"/>
      <c r="F608" s="23"/>
      <c r="G608" s="23"/>
    </row>
    <row r="609" spans="4:7" x14ac:dyDescent="0.2">
      <c r="D609" s="19"/>
      <c r="E609" s="31"/>
      <c r="F609" s="23"/>
      <c r="G609" s="23"/>
    </row>
    <row r="610" spans="4:7" x14ac:dyDescent="0.2">
      <c r="D610" s="19"/>
      <c r="E610" s="31"/>
      <c r="F610" s="23"/>
      <c r="G610" s="23"/>
    </row>
    <row r="611" spans="4:7" x14ac:dyDescent="0.2">
      <c r="D611" s="19"/>
      <c r="E611" s="31"/>
      <c r="F611" s="23"/>
      <c r="G611" s="23"/>
    </row>
    <row r="612" spans="4:7" x14ac:dyDescent="0.2">
      <c r="D612" s="19"/>
      <c r="E612" s="31"/>
      <c r="F612" s="23"/>
      <c r="G612" s="23"/>
    </row>
    <row r="613" spans="4:7" x14ac:dyDescent="0.2">
      <c r="D613" s="19"/>
      <c r="E613" s="31"/>
      <c r="F613" s="23"/>
      <c r="G613" s="23"/>
    </row>
    <row r="614" spans="4:7" x14ac:dyDescent="0.2">
      <c r="D614" s="19"/>
      <c r="E614" s="31"/>
      <c r="F614" s="23"/>
      <c r="G614" s="23"/>
    </row>
    <row r="615" spans="4:7" x14ac:dyDescent="0.2">
      <c r="D615" s="19"/>
      <c r="E615" s="31"/>
      <c r="F615" s="23"/>
      <c r="G615" s="23"/>
    </row>
    <row r="616" spans="4:7" x14ac:dyDescent="0.2">
      <c r="D616" s="19"/>
      <c r="E616" s="31"/>
      <c r="F616" s="23"/>
      <c r="G616" s="23"/>
    </row>
    <row r="617" spans="4:7" x14ac:dyDescent="0.2">
      <c r="D617" s="19"/>
      <c r="E617" s="31"/>
      <c r="F617" s="23"/>
      <c r="G617" s="23"/>
    </row>
    <row r="618" spans="4:7" x14ac:dyDescent="0.2">
      <c r="D618" s="19"/>
      <c r="E618" s="31"/>
      <c r="F618" s="23"/>
      <c r="G618" s="23"/>
    </row>
    <row r="619" spans="4:7" x14ac:dyDescent="0.2">
      <c r="D619" s="19"/>
      <c r="E619" s="31"/>
      <c r="F619" s="23"/>
      <c r="G619" s="23"/>
    </row>
    <row r="620" spans="4:7" x14ac:dyDescent="0.2">
      <c r="D620" s="19"/>
      <c r="E620" s="31"/>
      <c r="F620" s="23"/>
      <c r="G620" s="23"/>
    </row>
    <row r="621" spans="4:7" x14ac:dyDescent="0.2">
      <c r="D621" s="19"/>
      <c r="E621" s="31"/>
      <c r="F621" s="23"/>
      <c r="G621" s="23"/>
    </row>
    <row r="622" spans="4:7" x14ac:dyDescent="0.2">
      <c r="D622" s="19"/>
      <c r="E622" s="31"/>
      <c r="F622" s="23"/>
      <c r="G622" s="23"/>
    </row>
    <row r="623" spans="4:7" x14ac:dyDescent="0.2">
      <c r="D623" s="19"/>
      <c r="E623" s="31"/>
      <c r="F623" s="23"/>
      <c r="G623" s="23"/>
    </row>
    <row r="624" spans="4:7" x14ac:dyDescent="0.2">
      <c r="D624" s="19"/>
      <c r="E624" s="31"/>
      <c r="F624" s="23"/>
      <c r="G624" s="23"/>
    </row>
    <row r="625" spans="4:7" x14ac:dyDescent="0.2">
      <c r="D625" s="19"/>
      <c r="E625" s="31"/>
      <c r="F625" s="23"/>
      <c r="G625" s="23"/>
    </row>
    <row r="626" spans="4:7" x14ac:dyDescent="0.2">
      <c r="D626" s="19"/>
      <c r="E626" s="31"/>
      <c r="F626" s="23"/>
      <c r="G626" s="23"/>
    </row>
    <row r="627" spans="4:7" x14ac:dyDescent="0.2">
      <c r="D627" s="19"/>
      <c r="E627" s="31"/>
      <c r="F627" s="23"/>
      <c r="G627" s="23"/>
    </row>
    <row r="628" spans="4:7" x14ac:dyDescent="0.2">
      <c r="D628" s="19"/>
      <c r="E628" s="31"/>
      <c r="F628" s="23"/>
      <c r="G628" s="23"/>
    </row>
    <row r="629" spans="4:7" x14ac:dyDescent="0.2">
      <c r="D629" s="19"/>
      <c r="E629" s="31"/>
      <c r="F629" s="23"/>
      <c r="G629" s="23"/>
    </row>
    <row r="630" spans="4:7" x14ac:dyDescent="0.2">
      <c r="D630" s="19"/>
      <c r="E630" s="31"/>
      <c r="F630" s="23"/>
      <c r="G630" s="23"/>
    </row>
    <row r="631" spans="4:7" x14ac:dyDescent="0.2">
      <c r="D631" s="19"/>
      <c r="E631" s="31"/>
      <c r="F631" s="23"/>
      <c r="G631" s="23"/>
    </row>
    <row r="632" spans="4:7" x14ac:dyDescent="0.2">
      <c r="D632" s="19"/>
      <c r="E632" s="31"/>
      <c r="F632" s="23"/>
      <c r="G632" s="23"/>
    </row>
    <row r="633" spans="4:7" x14ac:dyDescent="0.2">
      <c r="D633" s="19"/>
      <c r="E633" s="31"/>
      <c r="F633" s="23"/>
      <c r="G633" s="23"/>
    </row>
    <row r="634" spans="4:7" x14ac:dyDescent="0.2">
      <c r="D634" s="19"/>
      <c r="E634" s="31"/>
      <c r="F634" s="23"/>
      <c r="G634" s="23"/>
    </row>
    <row r="635" spans="4:7" x14ac:dyDescent="0.2">
      <c r="D635" s="19"/>
      <c r="E635" s="31"/>
      <c r="F635" s="23"/>
      <c r="G635" s="23"/>
    </row>
    <row r="636" spans="4:7" x14ac:dyDescent="0.2">
      <c r="D636" s="19"/>
      <c r="E636" s="31"/>
      <c r="F636" s="23"/>
      <c r="G636" s="23"/>
    </row>
    <row r="637" spans="4:7" x14ac:dyDescent="0.2">
      <c r="D637" s="19"/>
      <c r="E637" s="31"/>
      <c r="F637" s="23"/>
      <c r="G637" s="23"/>
    </row>
    <row r="638" spans="4:7" x14ac:dyDescent="0.2">
      <c r="D638" s="19"/>
      <c r="E638" s="31"/>
      <c r="F638" s="23"/>
      <c r="G638" s="23"/>
    </row>
    <row r="639" spans="4:7" x14ac:dyDescent="0.2">
      <c r="D639" s="19"/>
      <c r="E639" s="31"/>
      <c r="F639" s="23"/>
      <c r="G639" s="23"/>
    </row>
    <row r="640" spans="4:7" x14ac:dyDescent="0.2">
      <c r="D640" s="19"/>
      <c r="E640" s="31"/>
      <c r="F640" s="23"/>
      <c r="G640" s="23"/>
    </row>
    <row r="641" spans="4:7" x14ac:dyDescent="0.2">
      <c r="D641" s="19"/>
      <c r="E641" s="31"/>
      <c r="F641" s="23"/>
      <c r="G641" s="23"/>
    </row>
    <row r="642" spans="4:7" x14ac:dyDescent="0.2">
      <c r="D642" s="19"/>
      <c r="E642" s="31"/>
      <c r="F642" s="23"/>
      <c r="G642" s="23"/>
    </row>
    <row r="643" spans="4:7" x14ac:dyDescent="0.2">
      <c r="D643" s="19"/>
      <c r="E643" s="31"/>
      <c r="F643" s="23"/>
      <c r="G643" s="23"/>
    </row>
    <row r="644" spans="4:7" x14ac:dyDescent="0.2">
      <c r="D644" s="19"/>
      <c r="E644" s="31"/>
      <c r="F644" s="23"/>
      <c r="G644" s="23"/>
    </row>
    <row r="645" spans="4:7" x14ac:dyDescent="0.2">
      <c r="D645" s="19"/>
      <c r="E645" s="31"/>
      <c r="F645" s="23"/>
      <c r="G645" s="23"/>
    </row>
    <row r="646" spans="4:7" x14ac:dyDescent="0.2">
      <c r="D646" s="19"/>
      <c r="E646" s="31"/>
      <c r="F646" s="23"/>
      <c r="G646" s="23"/>
    </row>
    <row r="647" spans="4:7" x14ac:dyDescent="0.2">
      <c r="D647" s="19"/>
      <c r="E647" s="31"/>
      <c r="F647" s="23"/>
      <c r="G647" s="23"/>
    </row>
    <row r="648" spans="4:7" x14ac:dyDescent="0.2">
      <c r="D648" s="19"/>
      <c r="E648" s="31"/>
      <c r="F648" s="23"/>
      <c r="G648" s="23"/>
    </row>
    <row r="649" spans="4:7" x14ac:dyDescent="0.2">
      <c r="D649" s="19"/>
      <c r="E649" s="31"/>
      <c r="F649" s="23"/>
      <c r="G649" s="23"/>
    </row>
    <row r="650" spans="4:7" x14ac:dyDescent="0.2">
      <c r="D650" s="19"/>
      <c r="E650" s="31"/>
      <c r="F650" s="23"/>
      <c r="G650" s="23"/>
    </row>
    <row r="651" spans="4:7" x14ac:dyDescent="0.2">
      <c r="D651" s="19"/>
      <c r="E651" s="31"/>
      <c r="F651" s="23"/>
      <c r="G651" s="23"/>
    </row>
    <row r="652" spans="4:7" x14ac:dyDescent="0.2">
      <c r="D652" s="19"/>
      <c r="E652" s="31"/>
      <c r="F652" s="23"/>
      <c r="G652" s="23"/>
    </row>
    <row r="653" spans="4:7" x14ac:dyDescent="0.2">
      <c r="D653" s="19"/>
      <c r="E653" s="31"/>
      <c r="F653" s="23"/>
      <c r="G653" s="23"/>
    </row>
    <row r="654" spans="4:7" x14ac:dyDescent="0.2">
      <c r="D654" s="19"/>
      <c r="E654" s="31"/>
      <c r="F654" s="23"/>
      <c r="G654" s="23"/>
    </row>
    <row r="655" spans="4:7" x14ac:dyDescent="0.2">
      <c r="D655" s="19"/>
      <c r="E655" s="31"/>
      <c r="F655" s="23"/>
      <c r="G655" s="23"/>
    </row>
    <row r="656" spans="4:7" x14ac:dyDescent="0.2">
      <c r="D656" s="19"/>
      <c r="E656" s="31"/>
      <c r="F656" s="23"/>
      <c r="G656" s="23"/>
    </row>
    <row r="657" spans="4:7" x14ac:dyDescent="0.2">
      <c r="D657" s="19"/>
      <c r="E657" s="31"/>
      <c r="F657" s="23"/>
      <c r="G657" s="23"/>
    </row>
    <row r="658" spans="4:7" x14ac:dyDescent="0.2">
      <c r="D658" s="19"/>
      <c r="E658" s="31"/>
      <c r="F658" s="23"/>
      <c r="G658" s="23"/>
    </row>
    <row r="659" spans="4:7" x14ac:dyDescent="0.2">
      <c r="D659" s="19"/>
      <c r="E659" s="31"/>
      <c r="F659" s="23"/>
      <c r="G659" s="23"/>
    </row>
    <row r="660" spans="4:7" x14ac:dyDescent="0.2">
      <c r="D660" s="19"/>
      <c r="E660" s="31"/>
      <c r="F660" s="23"/>
      <c r="G660" s="23"/>
    </row>
    <row r="661" spans="4:7" x14ac:dyDescent="0.2">
      <c r="D661" s="19"/>
      <c r="E661" s="31"/>
      <c r="F661" s="23"/>
      <c r="G661" s="23"/>
    </row>
    <row r="662" spans="4:7" x14ac:dyDescent="0.2">
      <c r="D662" s="19"/>
      <c r="E662" s="31"/>
      <c r="F662" s="23"/>
      <c r="G662" s="23"/>
    </row>
    <row r="663" spans="4:7" x14ac:dyDescent="0.2">
      <c r="D663" s="19"/>
      <c r="E663" s="31"/>
      <c r="F663" s="23"/>
      <c r="G663" s="23"/>
    </row>
    <row r="664" spans="4:7" x14ac:dyDescent="0.2">
      <c r="D664" s="19"/>
      <c r="E664" s="31"/>
      <c r="F664" s="23"/>
      <c r="G664" s="23"/>
    </row>
    <row r="665" spans="4:7" x14ac:dyDescent="0.2">
      <c r="D665" s="19"/>
      <c r="E665" s="31"/>
      <c r="F665" s="23"/>
      <c r="G665" s="23"/>
    </row>
    <row r="666" spans="4:7" x14ac:dyDescent="0.2">
      <c r="D666" s="19"/>
      <c r="E666" s="31"/>
      <c r="F666" s="23"/>
      <c r="G666" s="23"/>
    </row>
    <row r="667" spans="4:7" x14ac:dyDescent="0.2">
      <c r="D667" s="19"/>
      <c r="E667" s="31"/>
      <c r="F667" s="23"/>
      <c r="G667" s="23"/>
    </row>
    <row r="668" spans="4:7" x14ac:dyDescent="0.2">
      <c r="D668" s="19"/>
      <c r="E668" s="31"/>
      <c r="F668" s="23"/>
      <c r="G668" s="23"/>
    </row>
    <row r="669" spans="4:7" x14ac:dyDescent="0.2">
      <c r="D669" s="19"/>
      <c r="E669" s="31"/>
      <c r="F669" s="23"/>
      <c r="G669" s="23"/>
    </row>
    <row r="670" spans="4:7" x14ac:dyDescent="0.2">
      <c r="D670" s="19"/>
      <c r="E670" s="31"/>
      <c r="F670" s="23"/>
      <c r="G670" s="23"/>
    </row>
    <row r="671" spans="4:7" x14ac:dyDescent="0.2">
      <c r="D671" s="19"/>
      <c r="E671" s="31"/>
      <c r="F671" s="23"/>
      <c r="G671" s="23"/>
    </row>
    <row r="672" spans="4:7" x14ac:dyDescent="0.2">
      <c r="D672" s="19"/>
      <c r="E672" s="31"/>
      <c r="F672" s="23"/>
      <c r="G672" s="23"/>
    </row>
    <row r="673" spans="4:7" x14ac:dyDescent="0.2">
      <c r="D673" s="19"/>
      <c r="E673" s="31"/>
      <c r="F673" s="23"/>
      <c r="G673" s="23"/>
    </row>
    <row r="674" spans="4:7" x14ac:dyDescent="0.2">
      <c r="D674" s="19"/>
      <c r="E674" s="31"/>
      <c r="F674" s="23"/>
      <c r="G674" s="23"/>
    </row>
    <row r="675" spans="4:7" x14ac:dyDescent="0.2">
      <c r="D675" s="19"/>
      <c r="E675" s="31"/>
      <c r="F675" s="23"/>
      <c r="G675" s="23"/>
    </row>
    <row r="676" spans="4:7" x14ac:dyDescent="0.2">
      <c r="D676" s="19"/>
      <c r="E676" s="31"/>
      <c r="F676" s="23"/>
      <c r="G676" s="23"/>
    </row>
    <row r="677" spans="4:7" x14ac:dyDescent="0.2">
      <c r="D677" s="19"/>
      <c r="E677" s="31"/>
      <c r="F677" s="23"/>
      <c r="G677" s="23"/>
    </row>
    <row r="678" spans="4:7" x14ac:dyDescent="0.2">
      <c r="D678" s="19"/>
      <c r="E678" s="31"/>
      <c r="F678" s="23"/>
      <c r="G678" s="23"/>
    </row>
    <row r="679" spans="4:7" x14ac:dyDescent="0.2">
      <c r="D679" s="19"/>
      <c r="E679" s="31"/>
      <c r="F679" s="23"/>
      <c r="G679" s="23"/>
    </row>
    <row r="680" spans="4:7" x14ac:dyDescent="0.2">
      <c r="D680" s="19"/>
      <c r="E680" s="31"/>
      <c r="F680" s="23"/>
      <c r="G680" s="23"/>
    </row>
    <row r="681" spans="4:7" x14ac:dyDescent="0.2">
      <c r="D681" s="19"/>
      <c r="E681" s="31"/>
      <c r="F681" s="23"/>
      <c r="G681" s="23"/>
    </row>
    <row r="682" spans="4:7" x14ac:dyDescent="0.2">
      <c r="D682" s="19"/>
      <c r="E682" s="31"/>
      <c r="F682" s="23"/>
      <c r="G682" s="23"/>
    </row>
    <row r="683" spans="4:7" x14ac:dyDescent="0.2">
      <c r="D683" s="19"/>
      <c r="E683" s="31"/>
      <c r="F683" s="23"/>
      <c r="G683" s="23"/>
    </row>
    <row r="684" spans="4:7" x14ac:dyDescent="0.2">
      <c r="D684" s="19"/>
      <c r="E684" s="31"/>
      <c r="F684" s="23"/>
      <c r="G684" s="23"/>
    </row>
    <row r="685" spans="4:7" x14ac:dyDescent="0.2">
      <c r="D685" s="19"/>
      <c r="E685" s="31"/>
      <c r="F685" s="23"/>
      <c r="G685" s="23"/>
    </row>
    <row r="686" spans="4:7" x14ac:dyDescent="0.2">
      <c r="D686" s="19"/>
      <c r="E686" s="31"/>
      <c r="F686" s="23"/>
      <c r="G686" s="23"/>
    </row>
    <row r="687" spans="4:7" x14ac:dyDescent="0.2">
      <c r="D687" s="19"/>
      <c r="E687" s="31"/>
      <c r="F687" s="23"/>
      <c r="G687" s="23"/>
    </row>
    <row r="688" spans="4:7" x14ac:dyDescent="0.2">
      <c r="D688" s="19"/>
      <c r="E688" s="31"/>
      <c r="F688" s="23"/>
      <c r="G688" s="23"/>
    </row>
    <row r="689" spans="4:7" x14ac:dyDescent="0.2">
      <c r="D689" s="19"/>
      <c r="E689" s="31"/>
      <c r="F689" s="23"/>
      <c r="G689" s="23"/>
    </row>
    <row r="690" spans="4:7" x14ac:dyDescent="0.2">
      <c r="D690" s="19"/>
      <c r="E690" s="31"/>
      <c r="F690" s="23"/>
      <c r="G690" s="23"/>
    </row>
    <row r="691" spans="4:7" x14ac:dyDescent="0.2">
      <c r="D691" s="19"/>
      <c r="E691" s="31"/>
      <c r="F691" s="23"/>
      <c r="G691" s="23"/>
    </row>
    <row r="692" spans="4:7" x14ac:dyDescent="0.2">
      <c r="D692" s="19"/>
      <c r="E692" s="31"/>
      <c r="F692" s="23"/>
      <c r="G692" s="23"/>
    </row>
    <row r="693" spans="4:7" x14ac:dyDescent="0.2">
      <c r="D693" s="19"/>
      <c r="E693" s="31"/>
      <c r="F693" s="23"/>
      <c r="G693" s="23"/>
    </row>
    <row r="694" spans="4:7" x14ac:dyDescent="0.2">
      <c r="D694" s="19"/>
      <c r="E694" s="31"/>
      <c r="F694" s="23"/>
      <c r="G694" s="23"/>
    </row>
    <row r="695" spans="4:7" x14ac:dyDescent="0.2">
      <c r="D695" s="19"/>
      <c r="E695" s="31"/>
      <c r="F695" s="23"/>
      <c r="G695" s="23"/>
    </row>
    <row r="696" spans="4:7" x14ac:dyDescent="0.2">
      <c r="D696" s="19"/>
      <c r="E696" s="31"/>
      <c r="F696" s="23"/>
      <c r="G696" s="23"/>
    </row>
    <row r="697" spans="4:7" x14ac:dyDescent="0.2">
      <c r="D697" s="19"/>
      <c r="E697" s="31"/>
      <c r="F697" s="23"/>
      <c r="G697" s="23"/>
    </row>
    <row r="698" spans="4:7" x14ac:dyDescent="0.2">
      <c r="D698" s="19"/>
      <c r="E698" s="31"/>
      <c r="F698" s="23"/>
      <c r="G698" s="23"/>
    </row>
    <row r="699" spans="4:7" x14ac:dyDescent="0.2">
      <c r="D699" s="19"/>
      <c r="E699" s="31"/>
      <c r="F699" s="23"/>
      <c r="G699" s="23"/>
    </row>
    <row r="700" spans="4:7" x14ac:dyDescent="0.2">
      <c r="D700" s="19"/>
      <c r="E700" s="31"/>
      <c r="F700" s="23"/>
      <c r="G700" s="23"/>
    </row>
    <row r="701" spans="4:7" x14ac:dyDescent="0.2">
      <c r="D701" s="19"/>
      <c r="E701" s="31"/>
      <c r="F701" s="23"/>
      <c r="G701" s="23"/>
    </row>
    <row r="702" spans="4:7" x14ac:dyDescent="0.2">
      <c r="D702" s="19"/>
      <c r="E702" s="31"/>
      <c r="F702" s="23"/>
      <c r="G702" s="23"/>
    </row>
    <row r="703" spans="4:7" x14ac:dyDescent="0.2">
      <c r="D703" s="19"/>
      <c r="E703" s="31"/>
      <c r="F703" s="23"/>
      <c r="G703" s="23"/>
    </row>
    <row r="704" spans="4:7" x14ac:dyDescent="0.2">
      <c r="D704" s="19"/>
      <c r="E704" s="31"/>
      <c r="F704" s="23"/>
      <c r="G704" s="23"/>
    </row>
    <row r="705" spans="4:7" x14ac:dyDescent="0.2">
      <c r="D705" s="19"/>
      <c r="E705" s="31"/>
      <c r="F705" s="23"/>
      <c r="G705" s="23"/>
    </row>
    <row r="706" spans="4:7" x14ac:dyDescent="0.2">
      <c r="D706" s="19"/>
      <c r="E706" s="31"/>
      <c r="F706" s="23"/>
      <c r="G706" s="23"/>
    </row>
    <row r="707" spans="4:7" x14ac:dyDescent="0.2">
      <c r="D707" s="19"/>
      <c r="E707" s="31"/>
      <c r="F707" s="23"/>
      <c r="G707" s="23"/>
    </row>
    <row r="708" spans="4:7" x14ac:dyDescent="0.2">
      <c r="D708" s="19"/>
      <c r="E708" s="31"/>
      <c r="F708" s="23"/>
      <c r="G708" s="23"/>
    </row>
    <row r="709" spans="4:7" x14ac:dyDescent="0.2">
      <c r="D709" s="19"/>
      <c r="E709" s="31"/>
      <c r="F709" s="23"/>
      <c r="G709" s="23"/>
    </row>
    <row r="710" spans="4:7" x14ac:dyDescent="0.2">
      <c r="D710" s="19"/>
      <c r="E710" s="31"/>
      <c r="F710" s="23"/>
      <c r="G710" s="23"/>
    </row>
    <row r="711" spans="4:7" x14ac:dyDescent="0.2">
      <c r="D711" s="19"/>
      <c r="E711" s="31"/>
      <c r="F711" s="23"/>
      <c r="G711" s="23"/>
    </row>
    <row r="712" spans="4:7" x14ac:dyDescent="0.2">
      <c r="D712" s="19"/>
      <c r="E712" s="31"/>
      <c r="F712" s="23"/>
      <c r="G712" s="23"/>
    </row>
    <row r="713" spans="4:7" x14ac:dyDescent="0.2">
      <c r="D713" s="19"/>
      <c r="E713" s="31"/>
      <c r="F713" s="23"/>
      <c r="G713" s="23"/>
    </row>
    <row r="714" spans="4:7" x14ac:dyDescent="0.2">
      <c r="D714" s="19"/>
      <c r="E714" s="31"/>
      <c r="F714" s="23"/>
      <c r="G714" s="23"/>
    </row>
    <row r="715" spans="4:7" x14ac:dyDescent="0.2">
      <c r="D715" s="19"/>
      <c r="E715" s="31"/>
      <c r="F715" s="23"/>
      <c r="G715" s="23"/>
    </row>
    <row r="716" spans="4:7" x14ac:dyDescent="0.2">
      <c r="D716" s="19"/>
      <c r="E716" s="31"/>
      <c r="F716" s="23"/>
      <c r="G716" s="23"/>
    </row>
    <row r="717" spans="4:7" x14ac:dyDescent="0.2">
      <c r="D717" s="19"/>
      <c r="E717" s="31"/>
      <c r="F717" s="23"/>
      <c r="G717" s="23"/>
    </row>
    <row r="718" spans="4:7" x14ac:dyDescent="0.2">
      <c r="D718" s="19"/>
      <c r="E718" s="31"/>
      <c r="F718" s="23"/>
      <c r="G718" s="23"/>
    </row>
    <row r="719" spans="4:7" x14ac:dyDescent="0.2">
      <c r="D719" s="19"/>
      <c r="E719" s="31"/>
      <c r="F719" s="23"/>
      <c r="G719" s="23"/>
    </row>
    <row r="720" spans="4:7" x14ac:dyDescent="0.2">
      <c r="D720" s="19"/>
      <c r="E720" s="31"/>
      <c r="F720" s="23"/>
      <c r="G720" s="23"/>
    </row>
    <row r="721" spans="4:7" x14ac:dyDescent="0.2">
      <c r="D721" s="19"/>
      <c r="E721" s="31"/>
      <c r="F721" s="23"/>
      <c r="G721" s="23"/>
    </row>
    <row r="722" spans="4:7" x14ac:dyDescent="0.2">
      <c r="D722" s="19"/>
      <c r="E722" s="31"/>
      <c r="F722" s="23"/>
      <c r="G722" s="23"/>
    </row>
    <row r="723" spans="4:7" x14ac:dyDescent="0.2">
      <c r="D723" s="19"/>
      <c r="E723" s="31"/>
      <c r="F723" s="23"/>
      <c r="G723" s="23"/>
    </row>
    <row r="724" spans="4:7" x14ac:dyDescent="0.2">
      <c r="D724" s="19"/>
      <c r="E724" s="31"/>
      <c r="F724" s="23"/>
      <c r="G724" s="23"/>
    </row>
    <row r="725" spans="4:7" x14ac:dyDescent="0.2">
      <c r="D725" s="19"/>
      <c r="E725" s="31"/>
      <c r="F725" s="23"/>
      <c r="G725" s="23"/>
    </row>
    <row r="726" spans="4:7" x14ac:dyDescent="0.2">
      <c r="D726" s="19"/>
      <c r="E726" s="31"/>
      <c r="F726" s="23"/>
      <c r="G726" s="23"/>
    </row>
    <row r="727" spans="4:7" x14ac:dyDescent="0.2">
      <c r="D727" s="19"/>
      <c r="E727" s="31"/>
      <c r="F727" s="23"/>
      <c r="G727" s="23"/>
    </row>
    <row r="728" spans="4:7" x14ac:dyDescent="0.2">
      <c r="D728" s="19"/>
      <c r="E728" s="31"/>
      <c r="F728" s="23"/>
      <c r="G728" s="23"/>
    </row>
    <row r="729" spans="4:7" x14ac:dyDescent="0.2">
      <c r="D729" s="19"/>
      <c r="E729" s="31"/>
      <c r="F729" s="23"/>
      <c r="G729" s="23"/>
    </row>
    <row r="730" spans="4:7" x14ac:dyDescent="0.2">
      <c r="D730" s="19"/>
      <c r="E730" s="31"/>
      <c r="F730" s="23"/>
      <c r="G730" s="23"/>
    </row>
    <row r="731" spans="4:7" x14ac:dyDescent="0.2">
      <c r="D731" s="19"/>
      <c r="E731" s="31"/>
      <c r="F731" s="23"/>
      <c r="G731" s="23"/>
    </row>
    <row r="732" spans="4:7" x14ac:dyDescent="0.2">
      <c r="D732" s="19"/>
      <c r="E732" s="31"/>
      <c r="F732" s="23"/>
      <c r="G732" s="23"/>
    </row>
    <row r="733" spans="4:7" x14ac:dyDescent="0.2">
      <c r="D733" s="19"/>
      <c r="E733" s="31"/>
      <c r="F733" s="23"/>
      <c r="G733" s="23"/>
    </row>
    <row r="734" spans="4:7" x14ac:dyDescent="0.2">
      <c r="D734" s="19"/>
      <c r="E734" s="31"/>
      <c r="F734" s="23"/>
      <c r="G734" s="23"/>
    </row>
    <row r="735" spans="4:7" x14ac:dyDescent="0.2">
      <c r="D735" s="19"/>
      <c r="E735" s="31"/>
      <c r="F735" s="23"/>
      <c r="G735" s="23"/>
    </row>
    <row r="736" spans="4:7" x14ac:dyDescent="0.2">
      <c r="D736" s="19"/>
      <c r="E736" s="31"/>
      <c r="F736" s="23"/>
      <c r="G736" s="23"/>
    </row>
    <row r="737" spans="4:7" x14ac:dyDescent="0.2">
      <c r="D737" s="19"/>
      <c r="E737" s="31"/>
      <c r="F737" s="23"/>
      <c r="G737" s="23"/>
    </row>
    <row r="738" spans="4:7" x14ac:dyDescent="0.2">
      <c r="D738" s="19"/>
      <c r="E738" s="31"/>
      <c r="F738" s="23"/>
      <c r="G738" s="23"/>
    </row>
    <row r="739" spans="4:7" x14ac:dyDescent="0.2">
      <c r="D739" s="19"/>
      <c r="E739" s="31"/>
      <c r="F739" s="23"/>
      <c r="G739" s="23"/>
    </row>
    <row r="740" spans="4:7" x14ac:dyDescent="0.2">
      <c r="D740" s="19"/>
      <c r="E740" s="31"/>
      <c r="F740" s="23"/>
      <c r="G740" s="23"/>
    </row>
    <row r="741" spans="4:7" x14ac:dyDescent="0.2">
      <c r="D741" s="19"/>
      <c r="E741" s="31"/>
      <c r="F741" s="23"/>
      <c r="G741" s="23"/>
    </row>
    <row r="742" spans="4:7" x14ac:dyDescent="0.2">
      <c r="D742" s="19"/>
      <c r="E742" s="31"/>
      <c r="F742" s="23"/>
      <c r="G742" s="23"/>
    </row>
    <row r="743" spans="4:7" x14ac:dyDescent="0.2">
      <c r="D743" s="19"/>
      <c r="E743" s="31"/>
      <c r="F743" s="23"/>
      <c r="G743" s="23"/>
    </row>
    <row r="744" spans="4:7" x14ac:dyDescent="0.2">
      <c r="D744" s="19"/>
      <c r="E744" s="31"/>
      <c r="F744" s="23"/>
      <c r="G744" s="23"/>
    </row>
    <row r="745" spans="4:7" x14ac:dyDescent="0.2">
      <c r="D745" s="19"/>
      <c r="E745" s="31"/>
      <c r="F745" s="23"/>
      <c r="G745" s="23"/>
    </row>
    <row r="746" spans="4:7" x14ac:dyDescent="0.2">
      <c r="D746" s="19"/>
      <c r="E746" s="31"/>
      <c r="F746" s="23"/>
      <c r="G746" s="23"/>
    </row>
    <row r="747" spans="4:7" x14ac:dyDescent="0.2">
      <c r="D747" s="19"/>
      <c r="E747" s="31"/>
      <c r="F747" s="23"/>
      <c r="G747" s="23"/>
    </row>
    <row r="748" spans="4:7" x14ac:dyDescent="0.2">
      <c r="D748" s="19"/>
      <c r="E748" s="31"/>
      <c r="F748" s="23"/>
      <c r="G748" s="23"/>
    </row>
    <row r="749" spans="4:7" x14ac:dyDescent="0.2">
      <c r="D749" s="19"/>
      <c r="E749" s="31"/>
      <c r="F749" s="23"/>
      <c r="G749" s="23"/>
    </row>
    <row r="750" spans="4:7" x14ac:dyDescent="0.2">
      <c r="D750" s="19"/>
      <c r="E750" s="31"/>
      <c r="F750" s="23"/>
      <c r="G750" s="23"/>
    </row>
    <row r="751" spans="4:7" x14ac:dyDescent="0.2">
      <c r="D751" s="19"/>
      <c r="E751" s="31"/>
      <c r="F751" s="23"/>
      <c r="G751" s="23"/>
    </row>
    <row r="752" spans="4:7" x14ac:dyDescent="0.2">
      <c r="D752" s="19"/>
      <c r="E752" s="31"/>
      <c r="F752" s="23"/>
      <c r="G752" s="23"/>
    </row>
    <row r="753" spans="4:7" x14ac:dyDescent="0.2">
      <c r="D753" s="19"/>
      <c r="E753" s="31"/>
      <c r="F753" s="23"/>
      <c r="G753" s="23"/>
    </row>
    <row r="754" spans="4:7" x14ac:dyDescent="0.2">
      <c r="D754" s="19"/>
      <c r="E754" s="31"/>
      <c r="F754" s="23"/>
      <c r="G754" s="23"/>
    </row>
    <row r="755" spans="4:7" x14ac:dyDescent="0.2">
      <c r="D755" s="19"/>
      <c r="E755" s="31"/>
      <c r="F755" s="23"/>
      <c r="G755" s="23"/>
    </row>
    <row r="756" spans="4:7" x14ac:dyDescent="0.2">
      <c r="D756" s="19"/>
      <c r="E756" s="31"/>
      <c r="F756" s="23"/>
      <c r="G756" s="23"/>
    </row>
    <row r="757" spans="4:7" x14ac:dyDescent="0.2">
      <c r="D757" s="19"/>
      <c r="E757" s="31"/>
      <c r="F757" s="23"/>
      <c r="G757" s="23"/>
    </row>
    <row r="758" spans="4:7" x14ac:dyDescent="0.2">
      <c r="D758" s="19"/>
      <c r="E758" s="31"/>
      <c r="F758" s="23"/>
      <c r="G758" s="23"/>
    </row>
    <row r="759" spans="4:7" x14ac:dyDescent="0.2">
      <c r="D759" s="19"/>
      <c r="E759" s="31"/>
      <c r="F759" s="23"/>
      <c r="G759" s="23"/>
    </row>
    <row r="760" spans="4:7" x14ac:dyDescent="0.2">
      <c r="D760" s="19"/>
      <c r="E760" s="31"/>
      <c r="F760" s="23"/>
      <c r="G760" s="23"/>
    </row>
    <row r="761" spans="4:7" x14ac:dyDescent="0.2">
      <c r="D761" s="19"/>
      <c r="E761" s="31"/>
      <c r="F761" s="23"/>
      <c r="G761" s="23"/>
    </row>
    <row r="762" spans="4:7" x14ac:dyDescent="0.2">
      <c r="D762" s="19"/>
      <c r="E762" s="31"/>
      <c r="F762" s="23"/>
      <c r="G762" s="23"/>
    </row>
    <row r="763" spans="4:7" x14ac:dyDescent="0.2">
      <c r="D763" s="19"/>
      <c r="E763" s="31"/>
      <c r="F763" s="23"/>
      <c r="G763" s="23"/>
    </row>
    <row r="764" spans="4:7" x14ac:dyDescent="0.2">
      <c r="D764" s="19"/>
      <c r="E764" s="31"/>
      <c r="F764" s="23"/>
      <c r="G764" s="23"/>
    </row>
    <row r="765" spans="4:7" x14ac:dyDescent="0.2">
      <c r="D765" s="19"/>
      <c r="E765" s="31"/>
      <c r="F765" s="23"/>
      <c r="G765" s="23"/>
    </row>
    <row r="766" spans="4:7" x14ac:dyDescent="0.2">
      <c r="D766" s="19"/>
      <c r="E766" s="31"/>
      <c r="F766" s="23"/>
      <c r="G766" s="23"/>
    </row>
    <row r="767" spans="4:7" x14ac:dyDescent="0.2">
      <c r="D767" s="19"/>
      <c r="E767" s="31"/>
      <c r="F767" s="23"/>
      <c r="G767" s="23"/>
    </row>
    <row r="768" spans="4:7" x14ac:dyDescent="0.2">
      <c r="D768" s="19"/>
      <c r="E768" s="31"/>
      <c r="F768" s="23"/>
      <c r="G768" s="23"/>
    </row>
    <row r="769" spans="4:7" x14ac:dyDescent="0.2">
      <c r="D769" s="19"/>
      <c r="E769" s="31"/>
      <c r="F769" s="23"/>
      <c r="G769" s="23"/>
    </row>
    <row r="770" spans="4:7" x14ac:dyDescent="0.2">
      <c r="D770" s="19"/>
      <c r="E770" s="31"/>
      <c r="F770" s="23"/>
      <c r="G770" s="23"/>
    </row>
    <row r="771" spans="4:7" x14ac:dyDescent="0.2">
      <c r="D771" s="19"/>
      <c r="E771" s="31"/>
      <c r="F771" s="23"/>
      <c r="G771" s="23"/>
    </row>
    <row r="772" spans="4:7" x14ac:dyDescent="0.2">
      <c r="D772" s="19"/>
      <c r="E772" s="31"/>
      <c r="F772" s="23"/>
      <c r="G772" s="23"/>
    </row>
    <row r="773" spans="4:7" x14ac:dyDescent="0.2">
      <c r="D773" s="19"/>
      <c r="E773" s="31"/>
      <c r="F773" s="23"/>
      <c r="G773" s="23"/>
    </row>
    <row r="774" spans="4:7" x14ac:dyDescent="0.2">
      <c r="D774" s="19"/>
      <c r="E774" s="31"/>
      <c r="F774" s="23"/>
      <c r="G774" s="23"/>
    </row>
    <row r="775" spans="4:7" x14ac:dyDescent="0.2">
      <c r="D775" s="19"/>
      <c r="E775" s="31"/>
      <c r="F775" s="23"/>
      <c r="G775" s="23"/>
    </row>
    <row r="776" spans="4:7" x14ac:dyDescent="0.2">
      <c r="D776" s="19"/>
      <c r="E776" s="31"/>
      <c r="F776" s="23"/>
      <c r="G776" s="23"/>
    </row>
    <row r="777" spans="4:7" x14ac:dyDescent="0.2">
      <c r="D777" s="19"/>
      <c r="E777" s="31"/>
      <c r="F777" s="23"/>
      <c r="G777" s="23"/>
    </row>
    <row r="778" spans="4:7" x14ac:dyDescent="0.2">
      <c r="D778" s="19"/>
      <c r="E778" s="31"/>
      <c r="F778" s="23"/>
      <c r="G778" s="23"/>
    </row>
    <row r="779" spans="4:7" x14ac:dyDescent="0.2">
      <c r="D779" s="19"/>
      <c r="E779" s="31"/>
      <c r="F779" s="23"/>
      <c r="G779" s="23"/>
    </row>
    <row r="780" spans="4:7" x14ac:dyDescent="0.2">
      <c r="D780" s="19"/>
      <c r="E780" s="31"/>
      <c r="F780" s="23"/>
      <c r="G780" s="23"/>
    </row>
    <row r="781" spans="4:7" x14ac:dyDescent="0.2">
      <c r="D781" s="19"/>
      <c r="E781" s="31"/>
      <c r="F781" s="23"/>
      <c r="G781" s="23"/>
    </row>
    <row r="782" spans="4:7" x14ac:dyDescent="0.2">
      <c r="D782" s="19"/>
      <c r="E782" s="31"/>
      <c r="F782" s="23"/>
      <c r="G782" s="23"/>
    </row>
    <row r="783" spans="4:7" x14ac:dyDescent="0.2">
      <c r="D783" s="19"/>
      <c r="E783" s="31"/>
      <c r="F783" s="23"/>
      <c r="G783" s="23"/>
    </row>
    <row r="784" spans="4:7" x14ac:dyDescent="0.2">
      <c r="D784" s="19"/>
      <c r="E784" s="31"/>
      <c r="F784" s="23"/>
      <c r="G784" s="23"/>
    </row>
    <row r="785" spans="4:7" x14ac:dyDescent="0.2">
      <c r="D785" s="19"/>
      <c r="E785" s="31"/>
      <c r="F785" s="23"/>
      <c r="G785" s="23"/>
    </row>
    <row r="786" spans="4:7" x14ac:dyDescent="0.2">
      <c r="D786" s="19"/>
      <c r="E786" s="31"/>
      <c r="F786" s="23"/>
      <c r="G786" s="23"/>
    </row>
    <row r="787" spans="4:7" x14ac:dyDescent="0.2">
      <c r="D787" s="19"/>
      <c r="E787" s="31"/>
      <c r="F787" s="23"/>
      <c r="G787" s="23"/>
    </row>
    <row r="788" spans="4:7" x14ac:dyDescent="0.2">
      <c r="D788" s="19"/>
      <c r="E788" s="31"/>
      <c r="F788" s="23"/>
      <c r="G788" s="23"/>
    </row>
    <row r="789" spans="4:7" x14ac:dyDescent="0.2">
      <c r="D789" s="19"/>
      <c r="E789" s="31"/>
      <c r="F789" s="23"/>
      <c r="G789" s="23"/>
    </row>
    <row r="790" spans="4:7" x14ac:dyDescent="0.2">
      <c r="D790" s="19"/>
      <c r="E790" s="31"/>
      <c r="F790" s="23"/>
      <c r="G790" s="23"/>
    </row>
    <row r="791" spans="4:7" x14ac:dyDescent="0.2">
      <c r="D791" s="19"/>
      <c r="E791" s="31"/>
      <c r="F791" s="23"/>
      <c r="G791" s="23"/>
    </row>
    <row r="792" spans="4:7" x14ac:dyDescent="0.2">
      <c r="D792" s="19"/>
      <c r="E792" s="31"/>
      <c r="F792" s="23"/>
      <c r="G792" s="23"/>
    </row>
    <row r="793" spans="4:7" x14ac:dyDescent="0.2">
      <c r="D793" s="19"/>
      <c r="E793" s="31"/>
      <c r="F793" s="23"/>
      <c r="G793" s="23"/>
    </row>
    <row r="794" spans="4:7" x14ac:dyDescent="0.2">
      <c r="D794" s="19"/>
      <c r="E794" s="31"/>
      <c r="F794" s="23"/>
      <c r="G794" s="23"/>
    </row>
    <row r="795" spans="4:7" x14ac:dyDescent="0.2">
      <c r="D795" s="19"/>
      <c r="E795" s="31"/>
      <c r="F795" s="23"/>
      <c r="G795" s="23"/>
    </row>
    <row r="796" spans="4:7" x14ac:dyDescent="0.2">
      <c r="D796" s="19"/>
      <c r="E796" s="31"/>
      <c r="F796" s="23"/>
      <c r="G796" s="23"/>
    </row>
    <row r="797" spans="4:7" x14ac:dyDescent="0.2">
      <c r="D797" s="19"/>
      <c r="E797" s="31"/>
      <c r="F797" s="23"/>
      <c r="G797" s="23"/>
    </row>
    <row r="798" spans="4:7" x14ac:dyDescent="0.2">
      <c r="D798" s="19"/>
      <c r="E798" s="31"/>
      <c r="F798" s="23"/>
      <c r="G798" s="23"/>
    </row>
    <row r="799" spans="4:7" x14ac:dyDescent="0.2">
      <c r="D799" s="19"/>
      <c r="E799" s="31"/>
      <c r="F799" s="23"/>
      <c r="G799" s="23"/>
    </row>
    <row r="800" spans="4:7" x14ac:dyDescent="0.2">
      <c r="D800" s="19"/>
      <c r="E800" s="31"/>
      <c r="F800" s="23"/>
      <c r="G800" s="23"/>
    </row>
    <row r="801" spans="4:7" x14ac:dyDescent="0.2">
      <c r="D801" s="19"/>
      <c r="E801" s="31"/>
      <c r="F801" s="23"/>
      <c r="G801" s="23"/>
    </row>
    <row r="802" spans="4:7" x14ac:dyDescent="0.2">
      <c r="D802" s="19"/>
      <c r="E802" s="31"/>
      <c r="F802" s="23"/>
      <c r="G802" s="23"/>
    </row>
    <row r="803" spans="4:7" x14ac:dyDescent="0.2">
      <c r="D803" s="19"/>
      <c r="E803" s="31"/>
      <c r="F803" s="23"/>
      <c r="G803" s="23"/>
    </row>
    <row r="804" spans="4:7" x14ac:dyDescent="0.2">
      <c r="D804" s="19"/>
      <c r="E804" s="31"/>
      <c r="F804" s="23"/>
      <c r="G804" s="23"/>
    </row>
    <row r="805" spans="4:7" x14ac:dyDescent="0.2">
      <c r="D805" s="19"/>
      <c r="E805" s="31"/>
      <c r="F805" s="23"/>
      <c r="G805" s="23"/>
    </row>
    <row r="806" spans="4:7" x14ac:dyDescent="0.2">
      <c r="D806" s="19"/>
      <c r="E806" s="31"/>
      <c r="F806" s="23"/>
      <c r="G806" s="23"/>
    </row>
    <row r="807" spans="4:7" x14ac:dyDescent="0.2">
      <c r="D807" s="19"/>
      <c r="E807" s="31"/>
      <c r="F807" s="23"/>
      <c r="G807" s="23"/>
    </row>
    <row r="808" spans="4:7" x14ac:dyDescent="0.2">
      <c r="D808" s="19"/>
      <c r="E808" s="31"/>
      <c r="F808" s="23"/>
      <c r="G808" s="23"/>
    </row>
    <row r="809" spans="4:7" x14ac:dyDescent="0.2">
      <c r="D809" s="19"/>
      <c r="E809" s="31"/>
      <c r="F809" s="23"/>
      <c r="G809" s="23"/>
    </row>
    <row r="810" spans="4:7" x14ac:dyDescent="0.2">
      <c r="D810" s="19"/>
      <c r="E810" s="31"/>
      <c r="F810" s="23"/>
      <c r="G810" s="23"/>
    </row>
    <row r="811" spans="4:7" x14ac:dyDescent="0.2">
      <c r="D811" s="19"/>
      <c r="E811" s="31"/>
      <c r="F811" s="23"/>
      <c r="G811" s="23"/>
    </row>
    <row r="812" spans="4:7" x14ac:dyDescent="0.2">
      <c r="D812" s="19"/>
      <c r="E812" s="31"/>
      <c r="F812" s="23"/>
      <c r="G812" s="23"/>
    </row>
    <row r="813" spans="4:7" x14ac:dyDescent="0.2">
      <c r="D813" s="19"/>
      <c r="E813" s="31"/>
      <c r="F813" s="23"/>
      <c r="G813" s="23"/>
    </row>
    <row r="814" spans="4:7" x14ac:dyDescent="0.2">
      <c r="D814" s="19"/>
      <c r="E814" s="31"/>
      <c r="F814" s="23"/>
      <c r="G814" s="23"/>
    </row>
    <row r="815" spans="4:7" x14ac:dyDescent="0.2">
      <c r="D815" s="19"/>
      <c r="E815" s="31"/>
      <c r="F815" s="23"/>
      <c r="G815" s="23"/>
    </row>
    <row r="816" spans="4:7" x14ac:dyDescent="0.2">
      <c r="D816" s="19"/>
      <c r="E816" s="31"/>
      <c r="F816" s="23"/>
      <c r="G816" s="23"/>
    </row>
    <row r="817" spans="4:7" x14ac:dyDescent="0.2">
      <c r="D817" s="19"/>
      <c r="E817" s="31"/>
      <c r="F817" s="23"/>
      <c r="G817" s="23"/>
    </row>
    <row r="818" spans="4:7" x14ac:dyDescent="0.2">
      <c r="D818" s="19"/>
      <c r="E818" s="31"/>
      <c r="F818" s="23"/>
      <c r="G818" s="23"/>
    </row>
    <row r="819" spans="4:7" x14ac:dyDescent="0.2">
      <c r="D819" s="19"/>
      <c r="E819" s="31"/>
      <c r="F819" s="23"/>
      <c r="G819" s="23"/>
    </row>
    <row r="820" spans="4:7" x14ac:dyDescent="0.2">
      <c r="D820" s="19"/>
      <c r="E820" s="31"/>
      <c r="F820" s="23"/>
      <c r="G820" s="23"/>
    </row>
    <row r="821" spans="4:7" x14ac:dyDescent="0.2">
      <c r="D821" s="19"/>
      <c r="E821" s="31"/>
      <c r="F821" s="23"/>
      <c r="G821" s="23"/>
    </row>
    <row r="822" spans="4:7" x14ac:dyDescent="0.2">
      <c r="D822" s="19"/>
      <c r="E822" s="31"/>
      <c r="F822" s="23"/>
      <c r="G822" s="23"/>
    </row>
    <row r="823" spans="4:7" x14ac:dyDescent="0.2">
      <c r="D823" s="19"/>
      <c r="E823" s="31"/>
      <c r="F823" s="23"/>
      <c r="G823" s="23"/>
    </row>
    <row r="824" spans="4:7" x14ac:dyDescent="0.2">
      <c r="D824" s="19"/>
      <c r="E824" s="31"/>
      <c r="F824" s="23"/>
      <c r="G824" s="23"/>
    </row>
    <row r="825" spans="4:7" x14ac:dyDescent="0.2">
      <c r="D825" s="19"/>
      <c r="E825" s="31"/>
      <c r="F825" s="23"/>
      <c r="G825" s="23"/>
    </row>
    <row r="826" spans="4:7" x14ac:dyDescent="0.2">
      <c r="D826" s="19"/>
      <c r="E826" s="31"/>
      <c r="F826" s="23"/>
      <c r="G826" s="23"/>
    </row>
    <row r="827" spans="4:7" x14ac:dyDescent="0.2">
      <c r="D827" s="19"/>
      <c r="E827" s="31"/>
      <c r="F827" s="23"/>
      <c r="G827" s="23"/>
    </row>
    <row r="828" spans="4:7" x14ac:dyDescent="0.2">
      <c r="D828" s="19"/>
      <c r="E828" s="31"/>
      <c r="F828" s="23"/>
      <c r="G828" s="23"/>
    </row>
    <row r="829" spans="4:7" x14ac:dyDescent="0.2">
      <c r="D829" s="19"/>
      <c r="E829" s="31"/>
      <c r="F829" s="23"/>
      <c r="G829" s="23"/>
    </row>
    <row r="830" spans="4:7" x14ac:dyDescent="0.2">
      <c r="D830" s="19"/>
      <c r="E830" s="31"/>
      <c r="F830" s="23"/>
      <c r="G830" s="23"/>
    </row>
    <row r="831" spans="4:7" x14ac:dyDescent="0.2">
      <c r="D831" s="19"/>
      <c r="E831" s="31"/>
      <c r="F831" s="23"/>
      <c r="G831" s="23"/>
    </row>
    <row r="832" spans="4:7" x14ac:dyDescent="0.2">
      <c r="D832" s="19"/>
      <c r="E832" s="31"/>
      <c r="F832" s="23"/>
      <c r="G832" s="23"/>
    </row>
    <row r="833" spans="4:7" x14ac:dyDescent="0.2">
      <c r="D833" s="19"/>
      <c r="E833" s="31"/>
      <c r="F833" s="23"/>
      <c r="G833" s="23"/>
    </row>
    <row r="834" spans="4:7" x14ac:dyDescent="0.2">
      <c r="D834" s="19"/>
      <c r="E834" s="31"/>
      <c r="F834" s="23"/>
      <c r="G834" s="23"/>
    </row>
    <row r="835" spans="4:7" x14ac:dyDescent="0.2">
      <c r="D835" s="19"/>
      <c r="E835" s="31"/>
      <c r="F835" s="23"/>
      <c r="G835" s="23"/>
    </row>
    <row r="836" spans="4:7" x14ac:dyDescent="0.2">
      <c r="D836" s="19"/>
      <c r="E836" s="31"/>
      <c r="F836" s="23"/>
      <c r="G836" s="23"/>
    </row>
    <row r="837" spans="4:7" x14ac:dyDescent="0.2">
      <c r="D837" s="19"/>
      <c r="E837" s="31"/>
      <c r="F837" s="23"/>
      <c r="G837" s="23"/>
    </row>
    <row r="838" spans="4:7" x14ac:dyDescent="0.2">
      <c r="D838" s="19"/>
      <c r="E838" s="31"/>
      <c r="F838" s="23"/>
      <c r="G838" s="23"/>
    </row>
    <row r="839" spans="4:7" x14ac:dyDescent="0.2">
      <c r="D839" s="19"/>
      <c r="E839" s="31"/>
      <c r="F839" s="23"/>
      <c r="G839" s="23"/>
    </row>
    <row r="840" spans="4:7" x14ac:dyDescent="0.2">
      <c r="D840" s="19"/>
      <c r="E840" s="31"/>
      <c r="F840" s="23"/>
      <c r="G840" s="23"/>
    </row>
    <row r="841" spans="4:7" x14ac:dyDescent="0.2">
      <c r="D841" s="19"/>
      <c r="E841" s="31"/>
      <c r="F841" s="23"/>
      <c r="G841" s="23"/>
    </row>
    <row r="842" spans="4:7" x14ac:dyDescent="0.2">
      <c r="D842" s="19"/>
      <c r="E842" s="31"/>
      <c r="F842" s="23"/>
      <c r="G842" s="23"/>
    </row>
    <row r="843" spans="4:7" x14ac:dyDescent="0.2">
      <c r="D843" s="19"/>
      <c r="E843" s="31"/>
      <c r="F843" s="23"/>
      <c r="G843" s="23"/>
    </row>
    <row r="844" spans="4:7" x14ac:dyDescent="0.2">
      <c r="D844" s="19"/>
      <c r="E844" s="31"/>
      <c r="F844" s="23"/>
      <c r="G844" s="23"/>
    </row>
    <row r="845" spans="4:7" x14ac:dyDescent="0.2">
      <c r="D845" s="19"/>
      <c r="E845" s="31"/>
      <c r="F845" s="23"/>
      <c r="G845" s="23"/>
    </row>
    <row r="846" spans="4:7" x14ac:dyDescent="0.2">
      <c r="D846" s="19"/>
      <c r="E846" s="31"/>
      <c r="F846" s="23"/>
      <c r="G846" s="23"/>
    </row>
    <row r="847" spans="4:7" x14ac:dyDescent="0.2">
      <c r="D847" s="19"/>
      <c r="E847" s="31"/>
      <c r="F847" s="23"/>
      <c r="G847" s="23"/>
    </row>
    <row r="848" spans="4:7" x14ac:dyDescent="0.2">
      <c r="D848" s="19"/>
      <c r="E848" s="31"/>
      <c r="F848" s="23"/>
      <c r="G848" s="23"/>
    </row>
    <row r="849" spans="4:7" x14ac:dyDescent="0.2">
      <c r="D849" s="19"/>
      <c r="E849" s="31"/>
      <c r="F849" s="23"/>
      <c r="G849" s="23"/>
    </row>
    <row r="850" spans="4:7" x14ac:dyDescent="0.2">
      <c r="D850" s="19"/>
      <c r="E850" s="31"/>
      <c r="F850" s="23"/>
      <c r="G850" s="23"/>
    </row>
    <row r="851" spans="4:7" x14ac:dyDescent="0.2">
      <c r="D851" s="19"/>
      <c r="E851" s="31"/>
      <c r="F851" s="23"/>
      <c r="G851" s="23"/>
    </row>
    <row r="852" spans="4:7" x14ac:dyDescent="0.2">
      <c r="D852" s="19"/>
      <c r="E852" s="31"/>
      <c r="F852" s="23"/>
      <c r="G852" s="23"/>
    </row>
    <row r="853" spans="4:7" x14ac:dyDescent="0.2">
      <c r="D853" s="19"/>
      <c r="E853" s="31"/>
      <c r="F853" s="23"/>
      <c r="G853" s="23"/>
    </row>
    <row r="854" spans="4:7" x14ac:dyDescent="0.2">
      <c r="D854" s="19"/>
      <c r="E854" s="31"/>
      <c r="F854" s="23"/>
      <c r="G854" s="23"/>
    </row>
    <row r="855" spans="4:7" x14ac:dyDescent="0.2">
      <c r="D855" s="19"/>
      <c r="E855" s="31"/>
      <c r="F855" s="23"/>
      <c r="G855" s="23"/>
    </row>
    <row r="856" spans="4:7" x14ac:dyDescent="0.2">
      <c r="D856" s="19"/>
      <c r="E856" s="31"/>
      <c r="F856" s="23"/>
      <c r="G856" s="23"/>
    </row>
    <row r="857" spans="4:7" x14ac:dyDescent="0.2">
      <c r="D857" s="19"/>
      <c r="E857" s="31"/>
      <c r="F857" s="23"/>
      <c r="G857" s="23"/>
    </row>
    <row r="858" spans="4:7" x14ac:dyDescent="0.2">
      <c r="D858" s="19"/>
      <c r="E858" s="31"/>
      <c r="F858" s="23"/>
      <c r="G858" s="23"/>
    </row>
    <row r="859" spans="4:7" x14ac:dyDescent="0.2">
      <c r="D859" s="19"/>
      <c r="E859" s="31"/>
      <c r="F859" s="23"/>
      <c r="G859" s="23"/>
    </row>
    <row r="860" spans="4:7" x14ac:dyDescent="0.2">
      <c r="D860" s="19"/>
      <c r="E860" s="31"/>
      <c r="F860" s="23"/>
      <c r="G860" s="23"/>
    </row>
    <row r="861" spans="4:7" x14ac:dyDescent="0.2">
      <c r="D861" s="19"/>
      <c r="E861" s="31"/>
      <c r="F861" s="23"/>
      <c r="G861" s="23"/>
    </row>
    <row r="862" spans="4:7" x14ac:dyDescent="0.2">
      <c r="D862" s="19"/>
      <c r="E862" s="31"/>
      <c r="F862" s="23"/>
      <c r="G862" s="23"/>
    </row>
    <row r="863" spans="4:7" x14ac:dyDescent="0.2">
      <c r="D863" s="19"/>
      <c r="E863" s="31"/>
      <c r="F863" s="23"/>
      <c r="G863" s="23"/>
    </row>
    <row r="864" spans="4:7" x14ac:dyDescent="0.2">
      <c r="D864" s="19"/>
      <c r="E864" s="31"/>
      <c r="F864" s="23"/>
      <c r="G864" s="23"/>
    </row>
    <row r="865" spans="4:7" x14ac:dyDescent="0.2">
      <c r="D865" s="19"/>
      <c r="E865" s="31"/>
      <c r="F865" s="23"/>
      <c r="G865" s="23"/>
    </row>
    <row r="866" spans="4:7" x14ac:dyDescent="0.2">
      <c r="D866" s="19"/>
      <c r="E866" s="31"/>
      <c r="F866" s="23"/>
      <c r="G866" s="23"/>
    </row>
    <row r="867" spans="4:7" x14ac:dyDescent="0.2">
      <c r="D867" s="19"/>
      <c r="E867" s="31"/>
      <c r="F867" s="23"/>
      <c r="G867" s="23"/>
    </row>
    <row r="868" spans="4:7" x14ac:dyDescent="0.2">
      <c r="D868" s="19"/>
      <c r="E868" s="31"/>
      <c r="F868" s="23"/>
      <c r="G868" s="23"/>
    </row>
    <row r="869" spans="4:7" x14ac:dyDescent="0.2">
      <c r="D869" s="19"/>
      <c r="E869" s="31"/>
      <c r="F869" s="23"/>
      <c r="G869" s="23"/>
    </row>
    <row r="870" spans="4:7" x14ac:dyDescent="0.2">
      <c r="D870" s="19"/>
      <c r="E870" s="31"/>
      <c r="F870" s="23"/>
      <c r="G870" s="23"/>
    </row>
    <row r="871" spans="4:7" x14ac:dyDescent="0.2">
      <c r="D871" s="19"/>
      <c r="E871" s="31"/>
      <c r="F871" s="23"/>
      <c r="G871" s="23"/>
    </row>
    <row r="872" spans="4:7" x14ac:dyDescent="0.2">
      <c r="D872" s="19"/>
      <c r="E872" s="31"/>
      <c r="F872" s="23"/>
      <c r="G872" s="23"/>
    </row>
    <row r="873" spans="4:7" x14ac:dyDescent="0.2">
      <c r="D873" s="19"/>
      <c r="E873" s="31"/>
      <c r="F873" s="23"/>
      <c r="G873" s="23"/>
    </row>
    <row r="874" spans="4:7" x14ac:dyDescent="0.2">
      <c r="D874" s="19"/>
      <c r="E874" s="31"/>
      <c r="F874" s="23"/>
      <c r="G874" s="23"/>
    </row>
    <row r="875" spans="4:7" x14ac:dyDescent="0.2">
      <c r="D875" s="19"/>
      <c r="E875" s="31"/>
      <c r="F875" s="23"/>
      <c r="G875" s="23"/>
    </row>
    <row r="876" spans="4:7" x14ac:dyDescent="0.2">
      <c r="D876" s="19"/>
      <c r="E876" s="31"/>
      <c r="F876" s="23"/>
      <c r="G876" s="23"/>
    </row>
    <row r="877" spans="4:7" x14ac:dyDescent="0.2">
      <c r="D877" s="19"/>
      <c r="E877" s="31"/>
      <c r="F877" s="23"/>
      <c r="G877" s="23"/>
    </row>
    <row r="878" spans="4:7" x14ac:dyDescent="0.2">
      <c r="D878" s="19"/>
      <c r="E878" s="31"/>
      <c r="F878" s="23"/>
      <c r="G878" s="23"/>
    </row>
    <row r="879" spans="4:7" x14ac:dyDescent="0.2">
      <c r="D879" s="19"/>
      <c r="E879" s="31"/>
      <c r="F879" s="23"/>
      <c r="G879" s="23"/>
    </row>
    <row r="880" spans="4:7" x14ac:dyDescent="0.2">
      <c r="D880" s="19"/>
      <c r="E880" s="31"/>
      <c r="F880" s="23"/>
      <c r="G880" s="23"/>
    </row>
    <row r="881" spans="4:7" x14ac:dyDescent="0.2">
      <c r="D881" s="19"/>
      <c r="E881" s="31"/>
      <c r="F881" s="23"/>
      <c r="G881" s="23"/>
    </row>
    <row r="882" spans="4:7" x14ac:dyDescent="0.2">
      <c r="D882" s="19"/>
      <c r="E882" s="31"/>
      <c r="F882" s="23"/>
      <c r="G882" s="23"/>
    </row>
    <row r="883" spans="4:7" x14ac:dyDescent="0.2">
      <c r="D883" s="19"/>
      <c r="E883" s="31"/>
      <c r="F883" s="23"/>
      <c r="G883" s="23"/>
    </row>
    <row r="884" spans="4:7" x14ac:dyDescent="0.2">
      <c r="D884" s="19"/>
      <c r="E884" s="31"/>
      <c r="F884" s="23"/>
      <c r="G884" s="23"/>
    </row>
    <row r="885" spans="4:7" x14ac:dyDescent="0.2">
      <c r="D885" s="19"/>
      <c r="E885" s="31"/>
      <c r="F885" s="23"/>
      <c r="G885" s="23"/>
    </row>
    <row r="886" spans="4:7" x14ac:dyDescent="0.2">
      <c r="D886" s="19"/>
      <c r="E886" s="31"/>
      <c r="F886" s="23"/>
      <c r="G886" s="23"/>
    </row>
    <row r="887" spans="4:7" x14ac:dyDescent="0.2">
      <c r="D887" s="19"/>
      <c r="E887" s="31"/>
      <c r="F887" s="23"/>
      <c r="G887" s="23"/>
    </row>
    <row r="888" spans="4:7" x14ac:dyDescent="0.2">
      <c r="D888" s="19"/>
      <c r="E888" s="31"/>
      <c r="F888" s="23"/>
      <c r="G888" s="23"/>
    </row>
    <row r="889" spans="4:7" x14ac:dyDescent="0.2">
      <c r="D889" s="19"/>
      <c r="E889" s="31"/>
      <c r="F889" s="23"/>
      <c r="G889" s="23"/>
    </row>
    <row r="890" spans="4:7" x14ac:dyDescent="0.2">
      <c r="D890" s="19"/>
      <c r="E890" s="31"/>
      <c r="F890" s="23"/>
      <c r="G890" s="23"/>
    </row>
    <row r="891" spans="4:7" x14ac:dyDescent="0.2">
      <c r="D891" s="19"/>
      <c r="E891" s="31"/>
      <c r="F891" s="23"/>
      <c r="G891" s="23"/>
    </row>
    <row r="892" spans="4:7" x14ac:dyDescent="0.2">
      <c r="D892" s="19"/>
      <c r="E892" s="31"/>
      <c r="F892" s="23"/>
      <c r="G892" s="23"/>
    </row>
    <row r="893" spans="4:7" x14ac:dyDescent="0.2">
      <c r="D893" s="19"/>
      <c r="E893" s="31"/>
      <c r="F893" s="23"/>
      <c r="G893" s="23"/>
    </row>
    <row r="894" spans="4:7" x14ac:dyDescent="0.2">
      <c r="D894" s="19"/>
      <c r="E894" s="31"/>
      <c r="F894" s="23"/>
      <c r="G894" s="23"/>
    </row>
    <row r="895" spans="4:7" x14ac:dyDescent="0.2">
      <c r="D895" s="19"/>
      <c r="E895" s="31"/>
      <c r="F895" s="23"/>
      <c r="G895" s="23"/>
    </row>
    <row r="896" spans="4:7" x14ac:dyDescent="0.2">
      <c r="D896" s="19"/>
      <c r="E896" s="31"/>
      <c r="F896" s="23"/>
      <c r="G896" s="23"/>
    </row>
    <row r="897" spans="4:7" x14ac:dyDescent="0.2">
      <c r="D897" s="19"/>
      <c r="E897" s="31"/>
      <c r="F897" s="23"/>
      <c r="G897" s="23"/>
    </row>
    <row r="898" spans="4:7" x14ac:dyDescent="0.2">
      <c r="D898" s="19"/>
      <c r="E898" s="31"/>
      <c r="F898" s="23"/>
      <c r="G898" s="23"/>
    </row>
    <row r="899" spans="4:7" x14ac:dyDescent="0.2">
      <c r="D899" s="19"/>
      <c r="E899" s="31"/>
      <c r="F899" s="23"/>
      <c r="G899" s="23"/>
    </row>
    <row r="900" spans="4:7" x14ac:dyDescent="0.2">
      <c r="D900" s="19"/>
      <c r="E900" s="31"/>
      <c r="F900" s="23"/>
      <c r="G900" s="23"/>
    </row>
    <row r="901" spans="4:7" x14ac:dyDescent="0.2">
      <c r="D901" s="19"/>
      <c r="E901" s="31"/>
      <c r="F901" s="23"/>
      <c r="G901" s="23"/>
    </row>
    <row r="902" spans="4:7" x14ac:dyDescent="0.2">
      <c r="D902" s="19"/>
      <c r="E902" s="31"/>
      <c r="F902" s="23"/>
      <c r="G902" s="23"/>
    </row>
    <row r="903" spans="4:7" x14ac:dyDescent="0.2">
      <c r="D903" s="19"/>
      <c r="E903" s="31"/>
      <c r="F903" s="23"/>
      <c r="G903" s="23"/>
    </row>
    <row r="904" spans="4:7" x14ac:dyDescent="0.2">
      <c r="D904" s="19"/>
      <c r="E904" s="31"/>
      <c r="F904" s="23"/>
      <c r="G904" s="23"/>
    </row>
    <row r="905" spans="4:7" x14ac:dyDescent="0.2">
      <c r="D905" s="19"/>
      <c r="E905" s="31"/>
      <c r="F905" s="23"/>
      <c r="G905" s="23"/>
    </row>
    <row r="906" spans="4:7" x14ac:dyDescent="0.2">
      <c r="D906" s="19"/>
      <c r="E906" s="31"/>
      <c r="F906" s="23"/>
      <c r="G906" s="23"/>
    </row>
    <row r="907" spans="4:7" x14ac:dyDescent="0.2">
      <c r="D907" s="19"/>
      <c r="E907" s="31"/>
      <c r="F907" s="23"/>
      <c r="G907" s="23"/>
    </row>
    <row r="908" spans="4:7" x14ac:dyDescent="0.2">
      <c r="D908" s="19"/>
      <c r="E908" s="31"/>
      <c r="F908" s="23"/>
      <c r="G908" s="23"/>
    </row>
    <row r="909" spans="4:7" x14ac:dyDescent="0.2">
      <c r="D909" s="19"/>
      <c r="E909" s="31"/>
      <c r="F909" s="23"/>
      <c r="G909" s="23"/>
    </row>
    <row r="910" spans="4:7" x14ac:dyDescent="0.2">
      <c r="D910" s="19"/>
      <c r="E910" s="31"/>
      <c r="F910" s="23"/>
      <c r="G910" s="23"/>
    </row>
    <row r="911" spans="4:7" x14ac:dyDescent="0.2">
      <c r="D911" s="19"/>
      <c r="E911" s="31"/>
      <c r="F911" s="23"/>
      <c r="G911" s="23"/>
    </row>
    <row r="912" spans="4:7" x14ac:dyDescent="0.2">
      <c r="D912" s="19"/>
      <c r="E912" s="31"/>
      <c r="F912" s="23"/>
      <c r="G912" s="23"/>
    </row>
    <row r="913" spans="4:7" x14ac:dyDescent="0.2">
      <c r="D913" s="19"/>
      <c r="E913" s="31"/>
      <c r="F913" s="23"/>
      <c r="G913" s="23"/>
    </row>
    <row r="914" spans="4:7" x14ac:dyDescent="0.2">
      <c r="D914" s="19"/>
      <c r="E914" s="31"/>
      <c r="F914" s="23"/>
      <c r="G914" s="23"/>
    </row>
    <row r="915" spans="4:7" x14ac:dyDescent="0.2">
      <c r="D915" s="19"/>
      <c r="E915" s="31"/>
      <c r="F915" s="23"/>
      <c r="G915" s="23"/>
    </row>
    <row r="916" spans="4:7" x14ac:dyDescent="0.2">
      <c r="D916" s="19"/>
      <c r="E916" s="31"/>
      <c r="F916" s="23"/>
      <c r="G916" s="23"/>
    </row>
    <row r="917" spans="4:7" x14ac:dyDescent="0.2">
      <c r="D917" s="19"/>
      <c r="E917" s="31"/>
      <c r="F917" s="23"/>
      <c r="G917" s="23"/>
    </row>
    <row r="918" spans="4:7" x14ac:dyDescent="0.2">
      <c r="D918" s="19"/>
      <c r="E918" s="31"/>
      <c r="F918" s="23"/>
      <c r="G918" s="23"/>
    </row>
    <row r="919" spans="4:7" x14ac:dyDescent="0.2">
      <c r="D919" s="19"/>
      <c r="E919" s="31"/>
      <c r="F919" s="23"/>
      <c r="G919" s="23"/>
    </row>
    <row r="920" spans="4:7" x14ac:dyDescent="0.2">
      <c r="D920" s="19"/>
      <c r="E920" s="31"/>
      <c r="F920" s="23"/>
      <c r="G920" s="23"/>
    </row>
    <row r="921" spans="4:7" x14ac:dyDescent="0.2">
      <c r="D921" s="19"/>
      <c r="E921" s="31"/>
      <c r="F921" s="23"/>
      <c r="G921" s="23"/>
    </row>
    <row r="922" spans="4:7" x14ac:dyDescent="0.2">
      <c r="D922" s="19"/>
      <c r="E922" s="31"/>
      <c r="F922" s="23"/>
      <c r="G922" s="23"/>
    </row>
    <row r="923" spans="4:7" x14ac:dyDescent="0.2">
      <c r="D923" s="19"/>
      <c r="E923" s="31"/>
      <c r="F923" s="23"/>
      <c r="G923" s="23"/>
    </row>
    <row r="924" spans="4:7" x14ac:dyDescent="0.2">
      <c r="D924" s="19"/>
      <c r="E924" s="31"/>
      <c r="F924" s="23"/>
      <c r="G924" s="23"/>
    </row>
    <row r="925" spans="4:7" x14ac:dyDescent="0.2">
      <c r="D925" s="19"/>
      <c r="E925" s="31"/>
      <c r="F925" s="23"/>
      <c r="G925" s="23"/>
    </row>
    <row r="926" spans="4:7" x14ac:dyDescent="0.2">
      <c r="D926" s="19"/>
      <c r="E926" s="31"/>
      <c r="F926" s="23"/>
      <c r="G926" s="23"/>
    </row>
    <row r="927" spans="4:7" x14ac:dyDescent="0.2">
      <c r="D927" s="19"/>
      <c r="E927" s="31"/>
      <c r="F927" s="23"/>
      <c r="G927" s="23"/>
    </row>
    <row r="928" spans="4:7" x14ac:dyDescent="0.2">
      <c r="D928" s="19"/>
      <c r="E928" s="31"/>
      <c r="F928" s="23"/>
      <c r="G928" s="23"/>
    </row>
    <row r="929" spans="4:7" x14ac:dyDescent="0.2">
      <c r="D929" s="19"/>
      <c r="E929" s="31"/>
      <c r="F929" s="23"/>
      <c r="G929" s="23"/>
    </row>
    <row r="930" spans="4:7" x14ac:dyDescent="0.2">
      <c r="D930" s="19"/>
      <c r="E930" s="31"/>
      <c r="F930" s="23"/>
      <c r="G930" s="23"/>
    </row>
    <row r="931" spans="4:7" x14ac:dyDescent="0.2">
      <c r="D931" s="19"/>
      <c r="E931" s="31"/>
      <c r="F931" s="23"/>
      <c r="G931" s="23"/>
    </row>
    <row r="932" spans="4:7" x14ac:dyDescent="0.2">
      <c r="D932" s="19"/>
      <c r="E932" s="31"/>
      <c r="F932" s="23"/>
      <c r="G932" s="23"/>
    </row>
    <row r="933" spans="4:7" x14ac:dyDescent="0.2">
      <c r="D933" s="19"/>
      <c r="E933" s="31"/>
      <c r="F933" s="23"/>
      <c r="G933" s="23"/>
    </row>
    <row r="934" spans="4:7" x14ac:dyDescent="0.2">
      <c r="D934" s="19"/>
      <c r="E934" s="31"/>
      <c r="F934" s="23"/>
      <c r="G934" s="23"/>
    </row>
    <row r="935" spans="4:7" x14ac:dyDescent="0.2">
      <c r="D935" s="19"/>
      <c r="E935" s="31"/>
      <c r="F935" s="23"/>
      <c r="G935" s="23"/>
    </row>
    <row r="936" spans="4:7" x14ac:dyDescent="0.2">
      <c r="D936" s="19"/>
      <c r="E936" s="31"/>
      <c r="F936" s="23"/>
      <c r="G936" s="23"/>
    </row>
    <row r="937" spans="4:7" x14ac:dyDescent="0.2">
      <c r="D937" s="19"/>
      <c r="E937" s="31"/>
      <c r="F937" s="23"/>
      <c r="G937" s="23"/>
    </row>
    <row r="938" spans="4:7" x14ac:dyDescent="0.2">
      <c r="D938" s="19"/>
      <c r="E938" s="31"/>
      <c r="F938" s="23"/>
      <c r="G938" s="23"/>
    </row>
    <row r="939" spans="4:7" x14ac:dyDescent="0.2">
      <c r="D939" s="19"/>
      <c r="E939" s="31"/>
      <c r="F939" s="23"/>
      <c r="G939" s="23"/>
    </row>
    <row r="940" spans="4:7" x14ac:dyDescent="0.2">
      <c r="D940" s="19"/>
      <c r="E940" s="31"/>
      <c r="F940" s="23"/>
      <c r="G940" s="23"/>
    </row>
    <row r="941" spans="4:7" x14ac:dyDescent="0.2">
      <c r="D941" s="19"/>
      <c r="E941" s="31"/>
      <c r="F941" s="23"/>
      <c r="G941" s="23"/>
    </row>
    <row r="942" spans="4:7" x14ac:dyDescent="0.2">
      <c r="D942" s="19"/>
      <c r="E942" s="31"/>
      <c r="F942" s="23"/>
      <c r="G942" s="23"/>
    </row>
    <row r="943" spans="4:7" x14ac:dyDescent="0.2">
      <c r="D943" s="19"/>
      <c r="E943" s="31"/>
      <c r="F943" s="23"/>
      <c r="G943" s="23"/>
    </row>
    <row r="944" spans="4:7" x14ac:dyDescent="0.2">
      <c r="D944" s="19"/>
      <c r="E944" s="31"/>
      <c r="F944" s="23"/>
      <c r="G944" s="23"/>
    </row>
    <row r="945" spans="4:7" x14ac:dyDescent="0.2">
      <c r="D945" s="19"/>
      <c r="E945" s="31"/>
      <c r="F945" s="23"/>
      <c r="G945" s="23"/>
    </row>
    <row r="946" spans="4:7" x14ac:dyDescent="0.2">
      <c r="D946" s="19"/>
      <c r="E946" s="31"/>
      <c r="F946" s="23"/>
      <c r="G946" s="23"/>
    </row>
    <row r="947" spans="4:7" x14ac:dyDescent="0.2">
      <c r="D947" s="19"/>
      <c r="E947" s="31"/>
      <c r="F947" s="23"/>
      <c r="G947" s="23"/>
    </row>
    <row r="948" spans="4:7" x14ac:dyDescent="0.2">
      <c r="D948" s="19"/>
      <c r="E948" s="31"/>
      <c r="F948" s="23"/>
      <c r="G948" s="23"/>
    </row>
    <row r="949" spans="4:7" x14ac:dyDescent="0.2">
      <c r="D949" s="19"/>
      <c r="E949" s="31"/>
      <c r="F949" s="23"/>
      <c r="G949" s="23"/>
    </row>
    <row r="950" spans="4:7" x14ac:dyDescent="0.2">
      <c r="D950" s="19"/>
      <c r="E950" s="31"/>
      <c r="F950" s="23"/>
      <c r="G950" s="23"/>
    </row>
    <row r="951" spans="4:7" x14ac:dyDescent="0.2">
      <c r="D951" s="19"/>
      <c r="E951" s="31"/>
      <c r="F951" s="23"/>
      <c r="G951" s="23"/>
    </row>
    <row r="952" spans="4:7" x14ac:dyDescent="0.2">
      <c r="D952" s="19"/>
      <c r="E952" s="31"/>
      <c r="F952" s="23"/>
      <c r="G952" s="23"/>
    </row>
    <row r="953" spans="4:7" x14ac:dyDescent="0.2">
      <c r="D953" s="19"/>
      <c r="E953" s="31"/>
      <c r="F953" s="23"/>
      <c r="G953" s="23"/>
    </row>
    <row r="954" spans="4:7" x14ac:dyDescent="0.2">
      <c r="D954" s="19"/>
      <c r="E954" s="31"/>
      <c r="F954" s="23"/>
      <c r="G954" s="23"/>
    </row>
    <row r="955" spans="4:7" x14ac:dyDescent="0.2">
      <c r="D955" s="19"/>
      <c r="E955" s="31"/>
      <c r="F955" s="23"/>
      <c r="G955" s="23"/>
    </row>
    <row r="956" spans="4:7" x14ac:dyDescent="0.2">
      <c r="D956" s="19"/>
      <c r="E956" s="31"/>
      <c r="F956" s="23"/>
      <c r="G956" s="23"/>
    </row>
    <row r="957" spans="4:7" x14ac:dyDescent="0.2">
      <c r="D957" s="19"/>
      <c r="E957" s="31"/>
      <c r="F957" s="23"/>
      <c r="G957" s="23"/>
    </row>
    <row r="958" spans="4:7" x14ac:dyDescent="0.2">
      <c r="D958" s="19"/>
      <c r="E958" s="31"/>
      <c r="F958" s="23"/>
      <c r="G958" s="23"/>
    </row>
    <row r="959" spans="4:7" x14ac:dyDescent="0.2">
      <c r="D959" s="19"/>
      <c r="E959" s="31"/>
      <c r="F959" s="23"/>
      <c r="G959" s="23"/>
    </row>
    <row r="960" spans="4:7" x14ac:dyDescent="0.2">
      <c r="D960" s="19"/>
      <c r="E960" s="31"/>
      <c r="F960" s="23"/>
      <c r="G960" s="23"/>
    </row>
    <row r="961" spans="4:7" x14ac:dyDescent="0.2">
      <c r="D961" s="19"/>
      <c r="E961" s="31"/>
      <c r="F961" s="23"/>
      <c r="G961" s="23"/>
    </row>
    <row r="962" spans="4:7" x14ac:dyDescent="0.2">
      <c r="D962" s="19"/>
      <c r="E962" s="31"/>
      <c r="F962" s="23"/>
      <c r="G962" s="23"/>
    </row>
    <row r="963" spans="4:7" x14ac:dyDescent="0.2">
      <c r="D963" s="19"/>
      <c r="E963" s="31"/>
      <c r="F963" s="23"/>
      <c r="G963" s="23"/>
    </row>
    <row r="964" spans="4:7" x14ac:dyDescent="0.2">
      <c r="D964" s="19"/>
      <c r="E964" s="31"/>
      <c r="F964" s="23"/>
      <c r="G964" s="23"/>
    </row>
    <row r="965" spans="4:7" x14ac:dyDescent="0.2">
      <c r="D965" s="19"/>
      <c r="E965" s="31"/>
      <c r="F965" s="23"/>
      <c r="G965" s="23"/>
    </row>
    <row r="966" spans="4:7" x14ac:dyDescent="0.2">
      <c r="D966" s="19"/>
      <c r="E966" s="31"/>
      <c r="F966" s="23"/>
      <c r="G966" s="23"/>
    </row>
    <row r="967" spans="4:7" x14ac:dyDescent="0.2">
      <c r="D967" s="19"/>
      <c r="E967" s="31"/>
      <c r="F967" s="23"/>
      <c r="G967" s="23"/>
    </row>
    <row r="968" spans="4:7" x14ac:dyDescent="0.2">
      <c r="D968" s="19"/>
      <c r="E968" s="31"/>
      <c r="F968" s="23"/>
      <c r="G968" s="23"/>
    </row>
    <row r="969" spans="4:7" x14ac:dyDescent="0.2">
      <c r="D969" s="19"/>
      <c r="E969" s="31"/>
      <c r="F969" s="23"/>
      <c r="G969" s="23"/>
    </row>
    <row r="970" spans="4:7" x14ac:dyDescent="0.2">
      <c r="D970" s="19"/>
      <c r="E970" s="31"/>
      <c r="F970" s="23"/>
      <c r="G970" s="23"/>
    </row>
    <row r="971" spans="4:7" x14ac:dyDescent="0.2">
      <c r="D971" s="19"/>
      <c r="E971" s="31"/>
      <c r="F971" s="23"/>
      <c r="G971" s="23"/>
    </row>
    <row r="972" spans="4:7" x14ac:dyDescent="0.2">
      <c r="D972" s="19"/>
      <c r="E972" s="31"/>
      <c r="F972" s="23"/>
      <c r="G972" s="23"/>
    </row>
    <row r="973" spans="4:7" x14ac:dyDescent="0.2">
      <c r="D973" s="19"/>
      <c r="E973" s="31"/>
      <c r="F973" s="23"/>
      <c r="G973" s="23"/>
    </row>
    <row r="974" spans="4:7" x14ac:dyDescent="0.2">
      <c r="D974" s="19"/>
      <c r="E974" s="31"/>
      <c r="F974" s="23"/>
      <c r="G974" s="23"/>
    </row>
    <row r="975" spans="4:7" x14ac:dyDescent="0.2">
      <c r="D975" s="19"/>
      <c r="E975" s="31"/>
      <c r="F975" s="23"/>
      <c r="G975" s="23"/>
    </row>
    <row r="976" spans="4:7" x14ac:dyDescent="0.2">
      <c r="D976" s="19"/>
      <c r="E976" s="31"/>
      <c r="F976" s="23"/>
      <c r="G976" s="23"/>
    </row>
    <row r="977" spans="4:7" x14ac:dyDescent="0.2">
      <c r="D977" s="19"/>
      <c r="E977" s="31"/>
      <c r="F977" s="23"/>
      <c r="G977" s="23"/>
    </row>
    <row r="978" spans="4:7" x14ac:dyDescent="0.2">
      <c r="D978" s="19"/>
      <c r="E978" s="31"/>
      <c r="F978" s="23"/>
      <c r="G978" s="23"/>
    </row>
    <row r="979" spans="4:7" x14ac:dyDescent="0.2">
      <c r="D979" s="19"/>
      <c r="E979" s="31"/>
      <c r="F979" s="23"/>
      <c r="G979" s="23"/>
    </row>
    <row r="980" spans="4:7" x14ac:dyDescent="0.2">
      <c r="D980" s="19"/>
      <c r="E980" s="31"/>
      <c r="F980" s="23"/>
      <c r="G980" s="23"/>
    </row>
    <row r="981" spans="4:7" x14ac:dyDescent="0.2">
      <c r="D981" s="19"/>
      <c r="E981" s="31"/>
      <c r="F981" s="23"/>
      <c r="G981" s="23"/>
    </row>
    <row r="982" spans="4:7" x14ac:dyDescent="0.2">
      <c r="D982" s="19"/>
      <c r="E982" s="31"/>
      <c r="F982" s="23"/>
      <c r="G982" s="23"/>
    </row>
    <row r="983" spans="4:7" x14ac:dyDescent="0.2">
      <c r="D983" s="19"/>
      <c r="E983" s="31"/>
      <c r="F983" s="23"/>
      <c r="G983" s="23"/>
    </row>
    <row r="984" spans="4:7" x14ac:dyDescent="0.2">
      <c r="D984" s="19"/>
      <c r="E984" s="31"/>
      <c r="F984" s="23"/>
      <c r="G984" s="23"/>
    </row>
    <row r="985" spans="4:7" x14ac:dyDescent="0.2">
      <c r="D985" s="19"/>
      <c r="E985" s="31"/>
      <c r="F985" s="23"/>
      <c r="G985" s="23"/>
    </row>
    <row r="986" spans="4:7" x14ac:dyDescent="0.2">
      <c r="D986" s="19"/>
      <c r="E986" s="31"/>
      <c r="F986" s="23"/>
      <c r="G986" s="23"/>
    </row>
    <row r="987" spans="4:7" x14ac:dyDescent="0.2">
      <c r="D987" s="19"/>
      <c r="E987" s="31"/>
      <c r="F987" s="23"/>
      <c r="G987" s="23"/>
    </row>
    <row r="988" spans="4:7" x14ac:dyDescent="0.2">
      <c r="D988" s="19"/>
      <c r="E988" s="31"/>
      <c r="F988" s="23"/>
      <c r="G988" s="23"/>
    </row>
    <row r="989" spans="4:7" x14ac:dyDescent="0.2">
      <c r="D989" s="19"/>
      <c r="E989" s="31"/>
      <c r="F989" s="23"/>
      <c r="G989" s="23"/>
    </row>
    <row r="990" spans="4:7" x14ac:dyDescent="0.2">
      <c r="D990" s="19"/>
      <c r="E990" s="31"/>
      <c r="F990" s="23"/>
      <c r="G990" s="23"/>
    </row>
    <row r="991" spans="4:7" x14ac:dyDescent="0.2">
      <c r="D991" s="19"/>
      <c r="E991" s="31"/>
      <c r="F991" s="23"/>
      <c r="G991" s="23"/>
    </row>
    <row r="992" spans="4:7" x14ac:dyDescent="0.2">
      <c r="D992" s="19"/>
      <c r="E992" s="31"/>
      <c r="F992" s="23"/>
      <c r="G992" s="23"/>
    </row>
    <row r="993" spans="4:7" x14ac:dyDescent="0.2">
      <c r="D993" s="19"/>
      <c r="E993" s="31"/>
      <c r="F993" s="23"/>
      <c r="G993" s="23"/>
    </row>
    <row r="994" spans="4:7" x14ac:dyDescent="0.2">
      <c r="D994" s="19"/>
      <c r="E994" s="31"/>
      <c r="F994" s="23"/>
      <c r="G994" s="23"/>
    </row>
    <row r="995" spans="4:7" x14ac:dyDescent="0.2">
      <c r="D995" s="19"/>
      <c r="E995" s="31"/>
      <c r="F995" s="23"/>
      <c r="G995" s="23"/>
    </row>
    <row r="996" spans="4:7" x14ac:dyDescent="0.2">
      <c r="D996" s="19"/>
      <c r="E996" s="31"/>
      <c r="F996" s="23"/>
      <c r="G996" s="23"/>
    </row>
    <row r="997" spans="4:7" x14ac:dyDescent="0.2">
      <c r="D997" s="19"/>
      <c r="E997" s="31"/>
      <c r="F997" s="23"/>
      <c r="G997" s="23"/>
    </row>
    <row r="998" spans="4:7" x14ac:dyDescent="0.2">
      <c r="D998" s="19"/>
      <c r="E998" s="31"/>
      <c r="F998" s="23"/>
      <c r="G998" s="23"/>
    </row>
    <row r="999" spans="4:7" x14ac:dyDescent="0.2">
      <c r="D999" s="19"/>
      <c r="E999" s="31"/>
      <c r="F999" s="23"/>
      <c r="G999" s="23"/>
    </row>
    <row r="1000" spans="4:7" x14ac:dyDescent="0.2">
      <c r="D1000" s="19"/>
      <c r="E1000" s="31"/>
      <c r="F1000" s="23"/>
      <c r="G1000" s="23"/>
    </row>
    <row r="1001" spans="4:7" x14ac:dyDescent="0.2">
      <c r="D1001" s="19"/>
      <c r="E1001" s="31"/>
      <c r="F1001" s="23"/>
      <c r="G1001" s="23"/>
    </row>
    <row r="1002" spans="4:7" x14ac:dyDescent="0.2">
      <c r="D1002" s="19"/>
      <c r="E1002" s="31"/>
      <c r="F1002" s="23"/>
      <c r="G1002" s="23"/>
    </row>
    <row r="1003" spans="4:7" x14ac:dyDescent="0.2">
      <c r="D1003" s="19"/>
      <c r="E1003" s="31"/>
      <c r="F1003" s="23"/>
      <c r="G1003" s="23"/>
    </row>
    <row r="1004" spans="4:7" x14ac:dyDescent="0.2">
      <c r="D1004" s="19"/>
      <c r="E1004" s="31"/>
      <c r="F1004" s="23"/>
      <c r="G1004" s="23"/>
    </row>
    <row r="1005" spans="4:7" x14ac:dyDescent="0.2">
      <c r="D1005" s="19"/>
      <c r="E1005" s="31"/>
      <c r="F1005" s="23"/>
      <c r="G1005" s="23"/>
    </row>
    <row r="1006" spans="4:7" x14ac:dyDescent="0.2">
      <c r="D1006" s="19"/>
      <c r="E1006" s="31"/>
      <c r="F1006" s="23"/>
      <c r="G1006" s="23"/>
    </row>
    <row r="1007" spans="4:7" x14ac:dyDescent="0.2">
      <c r="D1007" s="19"/>
      <c r="E1007" s="31"/>
      <c r="F1007" s="23"/>
      <c r="G1007" s="23"/>
    </row>
    <row r="1008" spans="4:7" x14ac:dyDescent="0.2">
      <c r="D1008" s="19"/>
      <c r="E1008" s="31"/>
      <c r="F1008" s="23"/>
      <c r="G1008" s="23"/>
    </row>
    <row r="1009" spans="4:7" x14ac:dyDescent="0.2">
      <c r="D1009" s="19"/>
      <c r="E1009" s="31"/>
      <c r="F1009" s="23"/>
      <c r="G1009" s="23"/>
    </row>
    <row r="1010" spans="4:7" x14ac:dyDescent="0.2">
      <c r="D1010" s="19"/>
      <c r="E1010" s="31"/>
      <c r="F1010" s="23"/>
      <c r="G1010" s="23"/>
    </row>
    <row r="1011" spans="4:7" x14ac:dyDescent="0.2">
      <c r="D1011" s="19"/>
      <c r="E1011" s="31"/>
      <c r="F1011" s="23"/>
      <c r="G1011" s="23"/>
    </row>
    <row r="1012" spans="4:7" x14ac:dyDescent="0.2">
      <c r="D1012" s="19"/>
      <c r="E1012" s="31"/>
      <c r="F1012" s="23"/>
      <c r="G1012" s="23"/>
    </row>
    <row r="1013" spans="4:7" x14ac:dyDescent="0.2">
      <c r="D1013" s="19"/>
      <c r="E1013" s="31"/>
      <c r="F1013" s="23"/>
      <c r="G1013" s="23"/>
    </row>
    <row r="1014" spans="4:7" x14ac:dyDescent="0.2">
      <c r="D1014" s="19"/>
      <c r="E1014" s="31"/>
      <c r="F1014" s="23"/>
      <c r="G1014" s="23"/>
    </row>
    <row r="1015" spans="4:7" x14ac:dyDescent="0.2">
      <c r="D1015" s="19"/>
      <c r="E1015" s="31"/>
      <c r="F1015" s="23"/>
      <c r="G1015" s="23"/>
    </row>
    <row r="1016" spans="4:7" x14ac:dyDescent="0.2">
      <c r="D1016" s="19"/>
      <c r="E1016" s="31"/>
      <c r="F1016" s="23"/>
      <c r="G1016" s="23"/>
    </row>
    <row r="1017" spans="4:7" x14ac:dyDescent="0.2">
      <c r="D1017" s="19"/>
      <c r="E1017" s="31"/>
      <c r="F1017" s="23"/>
      <c r="G1017" s="23"/>
    </row>
    <row r="1018" spans="4:7" x14ac:dyDescent="0.2">
      <c r="D1018" s="19"/>
      <c r="E1018" s="31"/>
      <c r="F1018" s="23"/>
      <c r="G1018" s="23"/>
    </row>
    <row r="1019" spans="4:7" x14ac:dyDescent="0.2">
      <c r="D1019" s="19"/>
      <c r="E1019" s="31"/>
      <c r="F1019" s="23"/>
      <c r="G1019" s="23"/>
    </row>
    <row r="1020" spans="4:7" x14ac:dyDescent="0.2">
      <c r="D1020" s="19"/>
      <c r="E1020" s="31"/>
      <c r="F1020" s="23"/>
      <c r="G1020" s="23"/>
    </row>
    <row r="1021" spans="4:7" x14ac:dyDescent="0.2">
      <c r="D1021" s="19"/>
      <c r="E1021" s="31"/>
      <c r="F1021" s="23"/>
      <c r="G1021" s="23"/>
    </row>
    <row r="1022" spans="4:7" x14ac:dyDescent="0.2">
      <c r="D1022" s="19"/>
      <c r="E1022" s="31"/>
      <c r="F1022" s="23"/>
      <c r="G1022" s="23"/>
    </row>
    <row r="1023" spans="4:7" x14ac:dyDescent="0.2">
      <c r="D1023" s="19"/>
      <c r="E1023" s="31"/>
      <c r="F1023" s="23"/>
      <c r="G1023" s="23"/>
    </row>
    <row r="1024" spans="4:7" x14ac:dyDescent="0.2">
      <c r="D1024" s="19"/>
      <c r="E1024" s="31"/>
      <c r="F1024" s="23"/>
      <c r="G1024" s="23"/>
    </row>
    <row r="1025" spans="4:7" x14ac:dyDescent="0.2">
      <c r="D1025" s="19"/>
      <c r="E1025" s="31"/>
      <c r="F1025" s="23"/>
      <c r="G1025" s="23"/>
    </row>
    <row r="1026" spans="4:7" x14ac:dyDescent="0.2">
      <c r="D1026" s="19"/>
      <c r="E1026" s="31"/>
      <c r="F1026" s="23"/>
      <c r="G1026" s="23"/>
    </row>
    <row r="1027" spans="4:7" x14ac:dyDescent="0.2">
      <c r="D1027" s="19"/>
      <c r="E1027" s="31"/>
      <c r="F1027" s="23"/>
      <c r="G1027" s="23"/>
    </row>
    <row r="1028" spans="4:7" x14ac:dyDescent="0.2">
      <c r="D1028" s="19"/>
      <c r="E1028" s="31"/>
      <c r="F1028" s="23"/>
      <c r="G1028" s="23"/>
    </row>
    <row r="1029" spans="4:7" x14ac:dyDescent="0.2">
      <c r="D1029" s="19"/>
      <c r="E1029" s="31"/>
      <c r="F1029" s="23"/>
      <c r="G1029" s="23"/>
    </row>
    <row r="1030" spans="4:7" x14ac:dyDescent="0.2">
      <c r="D1030" s="19"/>
      <c r="E1030" s="31"/>
      <c r="F1030" s="23"/>
      <c r="G1030" s="23"/>
    </row>
    <row r="1031" spans="4:7" x14ac:dyDescent="0.2">
      <c r="D1031" s="19"/>
      <c r="E1031" s="31"/>
      <c r="F1031" s="23"/>
      <c r="G1031" s="23"/>
    </row>
    <row r="1032" spans="4:7" x14ac:dyDescent="0.2">
      <c r="D1032" s="19"/>
      <c r="E1032" s="31"/>
      <c r="F1032" s="23"/>
      <c r="G1032" s="23"/>
    </row>
    <row r="1033" spans="4:7" x14ac:dyDescent="0.2">
      <c r="D1033" s="19"/>
      <c r="E1033" s="31"/>
      <c r="F1033" s="23"/>
      <c r="G1033" s="23"/>
    </row>
    <row r="1034" spans="4:7" x14ac:dyDescent="0.2">
      <c r="D1034" s="19"/>
      <c r="E1034" s="31"/>
      <c r="F1034" s="23"/>
      <c r="G1034" s="23"/>
    </row>
    <row r="1035" spans="4:7" x14ac:dyDescent="0.2">
      <c r="D1035" s="19"/>
      <c r="E1035" s="31"/>
      <c r="F1035" s="23"/>
      <c r="G1035" s="23"/>
    </row>
    <row r="1036" spans="4:7" x14ac:dyDescent="0.2">
      <c r="D1036" s="19"/>
      <c r="E1036" s="31"/>
      <c r="F1036" s="23"/>
      <c r="G1036" s="23"/>
    </row>
    <row r="1037" spans="4:7" x14ac:dyDescent="0.2">
      <c r="D1037" s="19"/>
      <c r="E1037" s="31"/>
      <c r="F1037" s="23"/>
      <c r="G1037" s="23"/>
    </row>
    <row r="1038" spans="4:7" x14ac:dyDescent="0.2">
      <c r="D1038" s="19"/>
      <c r="E1038" s="31"/>
      <c r="F1038" s="23"/>
      <c r="G1038" s="23"/>
    </row>
    <row r="1039" spans="4:7" x14ac:dyDescent="0.2">
      <c r="D1039" s="19"/>
      <c r="E1039" s="31"/>
      <c r="F1039" s="23"/>
      <c r="G1039" s="23"/>
    </row>
    <row r="1040" spans="4:7" x14ac:dyDescent="0.2">
      <c r="D1040" s="19"/>
      <c r="E1040" s="31"/>
      <c r="F1040" s="23"/>
      <c r="G1040" s="23"/>
    </row>
    <row r="1041" spans="4:7" x14ac:dyDescent="0.2">
      <c r="D1041" s="19"/>
      <c r="E1041" s="31"/>
      <c r="F1041" s="23"/>
      <c r="G1041" s="23"/>
    </row>
    <row r="1042" spans="4:7" x14ac:dyDescent="0.2">
      <c r="D1042" s="19"/>
      <c r="E1042" s="31"/>
      <c r="F1042" s="23"/>
      <c r="G1042" s="23"/>
    </row>
    <row r="1043" spans="4:7" x14ac:dyDescent="0.2">
      <c r="D1043" s="19"/>
      <c r="E1043" s="31"/>
      <c r="F1043" s="23"/>
      <c r="G1043" s="23"/>
    </row>
    <row r="1044" spans="4:7" x14ac:dyDescent="0.2">
      <c r="D1044" s="19"/>
      <c r="E1044" s="31"/>
      <c r="F1044" s="23"/>
      <c r="G1044" s="23"/>
    </row>
    <row r="1045" spans="4:7" x14ac:dyDescent="0.2">
      <c r="D1045" s="19"/>
      <c r="E1045" s="31"/>
      <c r="F1045" s="23"/>
      <c r="G1045" s="23"/>
    </row>
    <row r="1046" spans="4:7" x14ac:dyDescent="0.2">
      <c r="D1046" s="19"/>
      <c r="E1046" s="31"/>
      <c r="F1046" s="23"/>
      <c r="G1046" s="23"/>
    </row>
    <row r="1047" spans="4:7" x14ac:dyDescent="0.2">
      <c r="D1047" s="19"/>
      <c r="E1047" s="31"/>
      <c r="F1047" s="23"/>
      <c r="G1047" s="23"/>
    </row>
    <row r="1048" spans="4:7" x14ac:dyDescent="0.2">
      <c r="D1048" s="19"/>
      <c r="E1048" s="31"/>
      <c r="F1048" s="23"/>
      <c r="G1048" s="23"/>
    </row>
    <row r="1049" spans="4:7" x14ac:dyDescent="0.2">
      <c r="D1049" s="19"/>
      <c r="E1049" s="31"/>
      <c r="F1049" s="23"/>
      <c r="G1049" s="23"/>
    </row>
    <row r="1050" spans="4:7" x14ac:dyDescent="0.2">
      <c r="D1050" s="19"/>
      <c r="E1050" s="31"/>
      <c r="F1050" s="23"/>
      <c r="G1050" s="23"/>
    </row>
    <row r="1051" spans="4:7" x14ac:dyDescent="0.2">
      <c r="D1051" s="19"/>
      <c r="E1051" s="31"/>
      <c r="F1051" s="23"/>
      <c r="G1051" s="23"/>
    </row>
    <row r="1052" spans="4:7" x14ac:dyDescent="0.2">
      <c r="D1052" s="19"/>
      <c r="E1052" s="31"/>
      <c r="F1052" s="23"/>
      <c r="G1052" s="23"/>
    </row>
    <row r="1053" spans="4:7" x14ac:dyDescent="0.2">
      <c r="D1053" s="19"/>
      <c r="E1053" s="31"/>
      <c r="F1053" s="23"/>
      <c r="G1053" s="23"/>
    </row>
    <row r="1054" spans="4:7" x14ac:dyDescent="0.2">
      <c r="D1054" s="19"/>
      <c r="E1054" s="31"/>
      <c r="F1054" s="23"/>
      <c r="G1054" s="23"/>
    </row>
    <row r="1055" spans="4:7" x14ac:dyDescent="0.2">
      <c r="D1055" s="19"/>
      <c r="E1055" s="31"/>
      <c r="F1055" s="23"/>
      <c r="G1055" s="23"/>
    </row>
    <row r="1056" spans="4:7" x14ac:dyDescent="0.2">
      <c r="D1056" s="19"/>
      <c r="E1056" s="31"/>
      <c r="F1056" s="23"/>
      <c r="G1056" s="23"/>
    </row>
    <row r="1057" spans="4:7" x14ac:dyDescent="0.2">
      <c r="D1057" s="19"/>
      <c r="E1057" s="31"/>
      <c r="F1057" s="23"/>
      <c r="G1057" s="23"/>
    </row>
    <row r="1058" spans="4:7" x14ac:dyDescent="0.2">
      <c r="D1058" s="19"/>
      <c r="E1058" s="31"/>
      <c r="F1058" s="23"/>
      <c r="G1058" s="23"/>
    </row>
    <row r="1059" spans="4:7" x14ac:dyDescent="0.2">
      <c r="D1059" s="19"/>
      <c r="E1059" s="31"/>
      <c r="F1059" s="23"/>
      <c r="G1059" s="23"/>
    </row>
    <row r="1060" spans="4:7" x14ac:dyDescent="0.2">
      <c r="D1060" s="19"/>
      <c r="E1060" s="31"/>
      <c r="F1060" s="23"/>
      <c r="G1060" s="23"/>
    </row>
    <row r="1061" spans="4:7" x14ac:dyDescent="0.2">
      <c r="D1061" s="19"/>
      <c r="E1061" s="31"/>
      <c r="F1061" s="23"/>
      <c r="G1061" s="23"/>
    </row>
    <row r="1062" spans="4:7" x14ac:dyDescent="0.2">
      <c r="D1062" s="19"/>
      <c r="E1062" s="31"/>
      <c r="F1062" s="23"/>
      <c r="G1062" s="23"/>
    </row>
    <row r="1063" spans="4:7" x14ac:dyDescent="0.2">
      <c r="D1063" s="19"/>
      <c r="E1063" s="31"/>
      <c r="F1063" s="23"/>
      <c r="G1063" s="23"/>
    </row>
    <row r="1064" spans="4:7" x14ac:dyDescent="0.2">
      <c r="D1064" s="19"/>
      <c r="E1064" s="31"/>
      <c r="F1064" s="23"/>
      <c r="G1064" s="23"/>
    </row>
    <row r="1065" spans="4:7" x14ac:dyDescent="0.2">
      <c r="D1065" s="19"/>
      <c r="E1065" s="31"/>
      <c r="F1065" s="23"/>
      <c r="G1065" s="23"/>
    </row>
    <row r="1066" spans="4:7" x14ac:dyDescent="0.2">
      <c r="D1066" s="19"/>
      <c r="E1066" s="31"/>
      <c r="F1066" s="23"/>
      <c r="G1066" s="23"/>
    </row>
    <row r="1067" spans="4:7" x14ac:dyDescent="0.2">
      <c r="D1067" s="19"/>
      <c r="E1067" s="31"/>
      <c r="F1067" s="23"/>
      <c r="G1067" s="23"/>
    </row>
    <row r="1068" spans="4:7" x14ac:dyDescent="0.2">
      <c r="D1068" s="19"/>
      <c r="E1068" s="31"/>
      <c r="F1068" s="23"/>
      <c r="G1068" s="23"/>
    </row>
    <row r="1069" spans="4:7" x14ac:dyDescent="0.2">
      <c r="D1069" s="19"/>
      <c r="E1069" s="31"/>
      <c r="F1069" s="23"/>
      <c r="G1069" s="23"/>
    </row>
    <row r="1070" spans="4:7" x14ac:dyDescent="0.2">
      <c r="D1070" s="19"/>
      <c r="E1070" s="31"/>
      <c r="F1070" s="23"/>
      <c r="G1070" s="23"/>
    </row>
    <row r="1071" spans="4:7" x14ac:dyDescent="0.2">
      <c r="D1071" s="19"/>
      <c r="E1071" s="31"/>
      <c r="F1071" s="23"/>
      <c r="G1071" s="23"/>
    </row>
    <row r="1072" spans="4:7" x14ac:dyDescent="0.2">
      <c r="D1072" s="19"/>
      <c r="E1072" s="31"/>
      <c r="F1072" s="23"/>
      <c r="G1072" s="23"/>
    </row>
    <row r="1073" spans="4:7" x14ac:dyDescent="0.2">
      <c r="D1073" s="19"/>
      <c r="E1073" s="31"/>
      <c r="F1073" s="23"/>
      <c r="G1073" s="23"/>
    </row>
    <row r="1074" spans="4:7" x14ac:dyDescent="0.2">
      <c r="D1074" s="19"/>
      <c r="E1074" s="31"/>
      <c r="F1074" s="23"/>
      <c r="G1074" s="23"/>
    </row>
    <row r="1075" spans="4:7" x14ac:dyDescent="0.2">
      <c r="D1075" s="19"/>
      <c r="E1075" s="31"/>
      <c r="F1075" s="23"/>
      <c r="G1075" s="23"/>
    </row>
    <row r="1076" spans="4:7" x14ac:dyDescent="0.2">
      <c r="D1076" s="19"/>
      <c r="E1076" s="31"/>
      <c r="F1076" s="23"/>
      <c r="G1076" s="23"/>
    </row>
    <row r="1077" spans="4:7" x14ac:dyDescent="0.2">
      <c r="D1077" s="19"/>
      <c r="E1077" s="31"/>
      <c r="F1077" s="23"/>
      <c r="G1077" s="23"/>
    </row>
    <row r="1078" spans="4:7" x14ac:dyDescent="0.2">
      <c r="D1078" s="19"/>
      <c r="E1078" s="31"/>
      <c r="F1078" s="23"/>
      <c r="G1078" s="23"/>
    </row>
    <row r="1079" spans="4:7" x14ac:dyDescent="0.2">
      <c r="D1079" s="19"/>
      <c r="E1079" s="31"/>
      <c r="F1079" s="23"/>
      <c r="G1079" s="23"/>
    </row>
    <row r="1080" spans="4:7" x14ac:dyDescent="0.2">
      <c r="D1080" s="19"/>
      <c r="E1080" s="31"/>
      <c r="F1080" s="23"/>
      <c r="G1080" s="23"/>
    </row>
    <row r="1081" spans="4:7" x14ac:dyDescent="0.2">
      <c r="D1081" s="19"/>
      <c r="E1081" s="31"/>
      <c r="F1081" s="23"/>
      <c r="G1081" s="23"/>
    </row>
    <row r="1082" spans="4:7" x14ac:dyDescent="0.2">
      <c r="D1082" s="19"/>
      <c r="E1082" s="31"/>
      <c r="F1082" s="23"/>
      <c r="G1082" s="23"/>
    </row>
    <row r="1083" spans="4:7" x14ac:dyDescent="0.2">
      <c r="D1083" s="19"/>
      <c r="E1083" s="31"/>
      <c r="F1083" s="23"/>
      <c r="G1083" s="23"/>
    </row>
    <row r="1084" spans="4:7" x14ac:dyDescent="0.2">
      <c r="D1084" s="19"/>
      <c r="E1084" s="31"/>
      <c r="F1084" s="23"/>
      <c r="G1084" s="23"/>
    </row>
    <row r="1085" spans="4:7" x14ac:dyDescent="0.2">
      <c r="D1085" s="19"/>
      <c r="E1085" s="31"/>
      <c r="F1085" s="23"/>
      <c r="G1085" s="23"/>
    </row>
    <row r="1086" spans="4:7" x14ac:dyDescent="0.2">
      <c r="D1086" s="19"/>
      <c r="E1086" s="31"/>
      <c r="F1086" s="23"/>
      <c r="G1086" s="23"/>
    </row>
    <row r="1087" spans="4:7" x14ac:dyDescent="0.2">
      <c r="D1087" s="19"/>
      <c r="E1087" s="31"/>
      <c r="F1087" s="23"/>
      <c r="G1087" s="23"/>
    </row>
    <row r="1088" spans="4:7" x14ac:dyDescent="0.2">
      <c r="D1088" s="19"/>
      <c r="E1088" s="31"/>
      <c r="F1088" s="23"/>
      <c r="G1088" s="23"/>
    </row>
    <row r="1089" spans="4:7" x14ac:dyDescent="0.2">
      <c r="D1089" s="19"/>
      <c r="E1089" s="31"/>
      <c r="F1089" s="23"/>
      <c r="G1089" s="23"/>
    </row>
    <row r="1090" spans="4:7" x14ac:dyDescent="0.2">
      <c r="D1090" s="19"/>
      <c r="E1090" s="31"/>
      <c r="F1090" s="23"/>
      <c r="G1090" s="23"/>
    </row>
    <row r="1091" spans="4:7" x14ac:dyDescent="0.2">
      <c r="D1091" s="19"/>
      <c r="E1091" s="31"/>
      <c r="F1091" s="23"/>
      <c r="G1091" s="23"/>
    </row>
    <row r="1092" spans="4:7" x14ac:dyDescent="0.2">
      <c r="D1092" s="19"/>
      <c r="E1092" s="31"/>
      <c r="F1092" s="23"/>
      <c r="G1092" s="23"/>
    </row>
    <row r="1093" spans="4:7" x14ac:dyDescent="0.2">
      <c r="D1093" s="19"/>
      <c r="E1093" s="31"/>
      <c r="F1093" s="23"/>
      <c r="G1093" s="23"/>
    </row>
    <row r="1094" spans="4:7" x14ac:dyDescent="0.2">
      <c r="D1094" s="19"/>
      <c r="E1094" s="31"/>
      <c r="F1094" s="23"/>
      <c r="G1094" s="23"/>
    </row>
    <row r="1095" spans="4:7" x14ac:dyDescent="0.2">
      <c r="D1095" s="19"/>
      <c r="E1095" s="31"/>
      <c r="F1095" s="23"/>
      <c r="G1095" s="23"/>
    </row>
    <row r="1096" spans="4:7" x14ac:dyDescent="0.2">
      <c r="D1096" s="19"/>
      <c r="E1096" s="31"/>
      <c r="F1096" s="23"/>
      <c r="G1096" s="23"/>
    </row>
    <row r="1097" spans="4:7" x14ac:dyDescent="0.2">
      <c r="D1097" s="19"/>
      <c r="E1097" s="31"/>
      <c r="F1097" s="23"/>
      <c r="G1097" s="23"/>
    </row>
    <row r="1098" spans="4:7" x14ac:dyDescent="0.2">
      <c r="D1098" s="19"/>
      <c r="E1098" s="31"/>
      <c r="F1098" s="23"/>
      <c r="G1098" s="23"/>
    </row>
    <row r="1099" spans="4:7" x14ac:dyDescent="0.2">
      <c r="D1099" s="19"/>
      <c r="E1099" s="31"/>
      <c r="F1099" s="23"/>
      <c r="G1099" s="23"/>
    </row>
    <row r="1100" spans="4:7" x14ac:dyDescent="0.2">
      <c r="D1100" s="19"/>
      <c r="E1100" s="31"/>
      <c r="F1100" s="23"/>
      <c r="G1100" s="23"/>
    </row>
    <row r="1101" spans="4:7" x14ac:dyDescent="0.2">
      <c r="D1101" s="19"/>
      <c r="E1101" s="31"/>
      <c r="F1101" s="23"/>
      <c r="G1101" s="23"/>
    </row>
    <row r="1102" spans="4:7" x14ac:dyDescent="0.2">
      <c r="D1102" s="19"/>
      <c r="E1102" s="31"/>
      <c r="F1102" s="23"/>
      <c r="G1102" s="23"/>
    </row>
    <row r="1103" spans="4:7" x14ac:dyDescent="0.2">
      <c r="D1103" s="19"/>
      <c r="E1103" s="31"/>
      <c r="F1103" s="23"/>
      <c r="G1103" s="23"/>
    </row>
    <row r="1104" spans="4:7" x14ac:dyDescent="0.2">
      <c r="D1104" s="19"/>
      <c r="E1104" s="31"/>
      <c r="F1104" s="23"/>
      <c r="G1104" s="23"/>
    </row>
    <row r="1105" spans="4:7" x14ac:dyDescent="0.2">
      <c r="D1105" s="19"/>
      <c r="E1105" s="31"/>
      <c r="F1105" s="23"/>
      <c r="G1105" s="23"/>
    </row>
    <row r="1106" spans="4:7" x14ac:dyDescent="0.2">
      <c r="D1106" s="19"/>
      <c r="E1106" s="31"/>
      <c r="F1106" s="23"/>
      <c r="G1106" s="23"/>
    </row>
    <row r="1107" spans="4:7" x14ac:dyDescent="0.2">
      <c r="D1107" s="19"/>
      <c r="E1107" s="31"/>
      <c r="F1107" s="23"/>
      <c r="G1107" s="23"/>
    </row>
    <row r="1108" spans="4:7" x14ac:dyDescent="0.2">
      <c r="D1108" s="19"/>
      <c r="E1108" s="31"/>
      <c r="F1108" s="23"/>
      <c r="G1108" s="23"/>
    </row>
    <row r="1109" spans="4:7" x14ac:dyDescent="0.2">
      <c r="D1109" s="19"/>
      <c r="E1109" s="31"/>
      <c r="F1109" s="23"/>
      <c r="G1109" s="23"/>
    </row>
    <row r="1110" spans="4:7" x14ac:dyDescent="0.2">
      <c r="D1110" s="19"/>
      <c r="E1110" s="31"/>
      <c r="F1110" s="23"/>
      <c r="G1110" s="23"/>
    </row>
    <row r="1111" spans="4:7" x14ac:dyDescent="0.2">
      <c r="D1111" s="19"/>
      <c r="E1111" s="31"/>
      <c r="F1111" s="23"/>
      <c r="G1111" s="23"/>
    </row>
    <row r="1112" spans="4:7" x14ac:dyDescent="0.2">
      <c r="D1112" s="19"/>
      <c r="E1112" s="31"/>
      <c r="F1112" s="23"/>
      <c r="G1112" s="23"/>
    </row>
    <row r="1113" spans="4:7" x14ac:dyDescent="0.2">
      <c r="D1113" s="19"/>
      <c r="E1113" s="31"/>
      <c r="F1113" s="23"/>
      <c r="G1113" s="23"/>
    </row>
    <row r="1114" spans="4:7" x14ac:dyDescent="0.2">
      <c r="D1114" s="19"/>
      <c r="E1114" s="31"/>
      <c r="F1114" s="23"/>
      <c r="G1114" s="23"/>
    </row>
    <row r="1115" spans="4:7" x14ac:dyDescent="0.2">
      <c r="D1115" s="19"/>
      <c r="E1115" s="31"/>
      <c r="F1115" s="23"/>
      <c r="G1115" s="23"/>
    </row>
    <row r="1116" spans="4:7" x14ac:dyDescent="0.2">
      <c r="D1116" s="19"/>
      <c r="E1116" s="31"/>
      <c r="F1116" s="23"/>
      <c r="G1116" s="23"/>
    </row>
    <row r="1117" spans="4:7" x14ac:dyDescent="0.2">
      <c r="D1117" s="19"/>
      <c r="E1117" s="31"/>
      <c r="F1117" s="23"/>
      <c r="G1117" s="23"/>
    </row>
    <row r="1118" spans="4:7" x14ac:dyDescent="0.2">
      <c r="D1118" s="19"/>
      <c r="E1118" s="31"/>
      <c r="F1118" s="23"/>
      <c r="G1118" s="23"/>
    </row>
    <row r="1119" spans="4:7" x14ac:dyDescent="0.2">
      <c r="D1119" s="19"/>
      <c r="E1119" s="31"/>
      <c r="F1119" s="23"/>
      <c r="G1119" s="23"/>
    </row>
    <row r="1120" spans="4:7" x14ac:dyDescent="0.2">
      <c r="D1120" s="19"/>
      <c r="E1120" s="31"/>
      <c r="F1120" s="23"/>
      <c r="G1120" s="23"/>
    </row>
    <row r="1121" spans="4:7" x14ac:dyDescent="0.2">
      <c r="D1121" s="19"/>
      <c r="E1121" s="31"/>
      <c r="F1121" s="23"/>
      <c r="G1121" s="23"/>
    </row>
    <row r="1122" spans="4:7" x14ac:dyDescent="0.2">
      <c r="D1122" s="19"/>
      <c r="E1122" s="31"/>
      <c r="F1122" s="23"/>
      <c r="G1122" s="23"/>
    </row>
    <row r="1123" spans="4:7" x14ac:dyDescent="0.2">
      <c r="D1123" s="19"/>
      <c r="E1123" s="31"/>
      <c r="F1123" s="23"/>
      <c r="G1123" s="23"/>
    </row>
    <row r="1124" spans="4:7" x14ac:dyDescent="0.2">
      <c r="D1124" s="19"/>
      <c r="E1124" s="31"/>
      <c r="F1124" s="23"/>
      <c r="G1124" s="23"/>
    </row>
    <row r="1125" spans="4:7" x14ac:dyDescent="0.2">
      <c r="D1125" s="19"/>
      <c r="E1125" s="31"/>
      <c r="F1125" s="23"/>
      <c r="G1125" s="23"/>
    </row>
    <row r="1126" spans="4:7" x14ac:dyDescent="0.2">
      <c r="D1126" s="19"/>
      <c r="E1126" s="31"/>
      <c r="F1126" s="23"/>
      <c r="G1126" s="23"/>
    </row>
    <row r="1127" spans="4:7" x14ac:dyDescent="0.2">
      <c r="D1127" s="19"/>
      <c r="E1127" s="31"/>
      <c r="F1127" s="23"/>
      <c r="G1127" s="23"/>
    </row>
    <row r="1128" spans="4:7" x14ac:dyDescent="0.2">
      <c r="D1128" s="19"/>
      <c r="E1128" s="31"/>
      <c r="F1128" s="23"/>
      <c r="G1128" s="23"/>
    </row>
    <row r="1129" spans="4:7" x14ac:dyDescent="0.2">
      <c r="D1129" s="19"/>
      <c r="E1129" s="31"/>
      <c r="F1129" s="23"/>
      <c r="G1129" s="23"/>
    </row>
    <row r="1130" spans="4:7" x14ac:dyDescent="0.2">
      <c r="D1130" s="19"/>
      <c r="E1130" s="31"/>
      <c r="F1130" s="23"/>
      <c r="G1130" s="23"/>
    </row>
    <row r="1131" spans="4:7" x14ac:dyDescent="0.2">
      <c r="D1131" s="19"/>
      <c r="E1131" s="31"/>
      <c r="F1131" s="23"/>
      <c r="G1131" s="23"/>
    </row>
    <row r="1132" spans="4:7" x14ac:dyDescent="0.2">
      <c r="D1132" s="19"/>
      <c r="E1132" s="31"/>
      <c r="F1132" s="23"/>
      <c r="G1132" s="23"/>
    </row>
    <row r="1133" spans="4:7" x14ac:dyDescent="0.2">
      <c r="D1133" s="19"/>
      <c r="E1133" s="31"/>
      <c r="F1133" s="23"/>
      <c r="G1133" s="23"/>
    </row>
    <row r="1134" spans="4:7" x14ac:dyDescent="0.2">
      <c r="D1134" s="19"/>
      <c r="E1134" s="31"/>
      <c r="F1134" s="23"/>
      <c r="G1134" s="23"/>
    </row>
    <row r="1135" spans="4:7" x14ac:dyDescent="0.2">
      <c r="D1135" s="19"/>
      <c r="E1135" s="31"/>
      <c r="F1135" s="23"/>
      <c r="G1135" s="23"/>
    </row>
    <row r="1136" spans="4:7" x14ac:dyDescent="0.2">
      <c r="D1136" s="19"/>
      <c r="E1136" s="31"/>
      <c r="F1136" s="23"/>
      <c r="G1136" s="23"/>
    </row>
    <row r="1137" spans="4:7" x14ac:dyDescent="0.2">
      <c r="D1137" s="19"/>
      <c r="E1137" s="31"/>
      <c r="F1137" s="23"/>
      <c r="G1137" s="23"/>
    </row>
    <row r="1138" spans="4:7" x14ac:dyDescent="0.2">
      <c r="D1138" s="19"/>
      <c r="E1138" s="31"/>
      <c r="F1138" s="23"/>
      <c r="G1138" s="23"/>
    </row>
    <row r="1139" spans="4:7" x14ac:dyDescent="0.2">
      <c r="D1139" s="19"/>
      <c r="E1139" s="31"/>
      <c r="F1139" s="23"/>
      <c r="G1139" s="23"/>
    </row>
    <row r="1140" spans="4:7" x14ac:dyDescent="0.2">
      <c r="D1140" s="19"/>
      <c r="E1140" s="31"/>
      <c r="F1140" s="23"/>
      <c r="G1140" s="23"/>
    </row>
    <row r="1141" spans="4:7" x14ac:dyDescent="0.2">
      <c r="D1141" s="19"/>
      <c r="E1141" s="31"/>
      <c r="F1141" s="23"/>
      <c r="G1141" s="23"/>
    </row>
    <row r="1142" spans="4:7" x14ac:dyDescent="0.2">
      <c r="D1142" s="19"/>
      <c r="E1142" s="31"/>
      <c r="F1142" s="23"/>
      <c r="G1142" s="23"/>
    </row>
    <row r="1143" spans="4:7" x14ac:dyDescent="0.2">
      <c r="D1143" s="19"/>
      <c r="E1143" s="31"/>
      <c r="F1143" s="23"/>
      <c r="G1143" s="23"/>
    </row>
    <row r="1144" spans="4:7" x14ac:dyDescent="0.2">
      <c r="D1144" s="19"/>
      <c r="E1144" s="31"/>
      <c r="F1144" s="23"/>
      <c r="G1144" s="23"/>
    </row>
    <row r="1145" spans="4:7" x14ac:dyDescent="0.2">
      <c r="D1145" s="19"/>
      <c r="E1145" s="31"/>
      <c r="F1145" s="23"/>
      <c r="G1145" s="23"/>
    </row>
    <row r="1146" spans="4:7" x14ac:dyDescent="0.2">
      <c r="D1146" s="19"/>
      <c r="E1146" s="31"/>
      <c r="F1146" s="23"/>
      <c r="G1146" s="23"/>
    </row>
    <row r="1147" spans="4:7" x14ac:dyDescent="0.2">
      <c r="D1147" s="19"/>
      <c r="E1147" s="31"/>
      <c r="F1147" s="23"/>
      <c r="G1147" s="23"/>
    </row>
    <row r="1148" spans="4:7" x14ac:dyDescent="0.2">
      <c r="D1148" s="19"/>
      <c r="E1148" s="31"/>
      <c r="F1148" s="23"/>
      <c r="G1148" s="23"/>
    </row>
    <row r="1149" spans="4:7" x14ac:dyDescent="0.2">
      <c r="D1149" s="19"/>
      <c r="E1149" s="31"/>
      <c r="F1149" s="23"/>
      <c r="G1149" s="23"/>
    </row>
    <row r="1150" spans="4:7" x14ac:dyDescent="0.2">
      <c r="D1150" s="19"/>
      <c r="E1150" s="31"/>
      <c r="F1150" s="23"/>
      <c r="G1150" s="23"/>
    </row>
    <row r="1151" spans="4:7" x14ac:dyDescent="0.2">
      <c r="D1151" s="19"/>
      <c r="E1151" s="31"/>
      <c r="F1151" s="23"/>
      <c r="G1151" s="23"/>
    </row>
    <row r="1152" spans="4:7" x14ac:dyDescent="0.2">
      <c r="D1152" s="19"/>
      <c r="E1152" s="31"/>
      <c r="F1152" s="23"/>
      <c r="G1152" s="23"/>
    </row>
    <row r="1153" spans="4:7" x14ac:dyDescent="0.2">
      <c r="D1153" s="19"/>
      <c r="E1153" s="31"/>
      <c r="F1153" s="23"/>
      <c r="G1153" s="23"/>
    </row>
    <row r="1154" spans="4:7" x14ac:dyDescent="0.2">
      <c r="D1154" s="19"/>
      <c r="E1154" s="31"/>
      <c r="F1154" s="23"/>
      <c r="G1154" s="23"/>
    </row>
    <row r="1155" spans="4:7" x14ac:dyDescent="0.2">
      <c r="D1155" s="19"/>
      <c r="E1155" s="31"/>
      <c r="F1155" s="23"/>
      <c r="G1155" s="23"/>
    </row>
    <row r="1156" spans="4:7" x14ac:dyDescent="0.2">
      <c r="D1156" s="19"/>
      <c r="E1156" s="31"/>
      <c r="F1156" s="23"/>
      <c r="G1156" s="23"/>
    </row>
    <row r="1157" spans="4:7" x14ac:dyDescent="0.2">
      <c r="D1157" s="19"/>
      <c r="E1157" s="31"/>
      <c r="F1157" s="23"/>
      <c r="G1157" s="23"/>
    </row>
    <row r="1158" spans="4:7" x14ac:dyDescent="0.2">
      <c r="D1158" s="19"/>
      <c r="E1158" s="31"/>
      <c r="F1158" s="23"/>
      <c r="G1158" s="23"/>
    </row>
    <row r="1159" spans="4:7" x14ac:dyDescent="0.2">
      <c r="D1159" s="19"/>
      <c r="E1159" s="31"/>
      <c r="F1159" s="23"/>
      <c r="G1159" s="23"/>
    </row>
    <row r="1160" spans="4:7" x14ac:dyDescent="0.2">
      <c r="D1160" s="19"/>
      <c r="E1160" s="31"/>
      <c r="F1160" s="23"/>
      <c r="G1160" s="23"/>
    </row>
    <row r="1161" spans="4:7" x14ac:dyDescent="0.2">
      <c r="D1161" s="19"/>
      <c r="E1161" s="31"/>
      <c r="F1161" s="23"/>
      <c r="G1161" s="23"/>
    </row>
    <row r="1162" spans="4:7" x14ac:dyDescent="0.2">
      <c r="D1162" s="19"/>
      <c r="E1162" s="31"/>
      <c r="F1162" s="23"/>
      <c r="G1162" s="23"/>
    </row>
    <row r="1163" spans="4:7" x14ac:dyDescent="0.2">
      <c r="D1163" s="19"/>
      <c r="E1163" s="31"/>
      <c r="F1163" s="23"/>
      <c r="G1163" s="23"/>
    </row>
    <row r="1164" spans="4:7" x14ac:dyDescent="0.2">
      <c r="D1164" s="19"/>
      <c r="E1164" s="31"/>
      <c r="F1164" s="23"/>
      <c r="G1164" s="23"/>
    </row>
    <row r="1165" spans="4:7" x14ac:dyDescent="0.2">
      <c r="D1165" s="19"/>
      <c r="E1165" s="31"/>
      <c r="F1165" s="23"/>
      <c r="G1165" s="23"/>
    </row>
    <row r="1166" spans="4:7" x14ac:dyDescent="0.2">
      <c r="D1166" s="19"/>
      <c r="E1166" s="31"/>
      <c r="F1166" s="23"/>
      <c r="G1166" s="23"/>
    </row>
    <row r="1167" spans="4:7" x14ac:dyDescent="0.2">
      <c r="D1167" s="19"/>
      <c r="E1167" s="31"/>
      <c r="F1167" s="23"/>
      <c r="G1167" s="23"/>
    </row>
    <row r="1168" spans="4:7" x14ac:dyDescent="0.2">
      <c r="D1168" s="19"/>
      <c r="E1168" s="31"/>
      <c r="F1168" s="23"/>
      <c r="G1168" s="23"/>
    </row>
    <row r="1169" spans="4:7" x14ac:dyDescent="0.2">
      <c r="D1169" s="19"/>
      <c r="E1169" s="31"/>
      <c r="F1169" s="23"/>
      <c r="G1169" s="23"/>
    </row>
    <row r="1170" spans="4:7" x14ac:dyDescent="0.2">
      <c r="D1170" s="19"/>
      <c r="E1170" s="31"/>
      <c r="F1170" s="23"/>
      <c r="G1170" s="23"/>
    </row>
    <row r="1171" spans="4:7" x14ac:dyDescent="0.2">
      <c r="D1171" s="19"/>
      <c r="E1171" s="31"/>
      <c r="F1171" s="23"/>
      <c r="G1171" s="23"/>
    </row>
    <row r="1172" spans="4:7" x14ac:dyDescent="0.2">
      <c r="D1172" s="19"/>
      <c r="E1172" s="31"/>
      <c r="F1172" s="23"/>
      <c r="G1172" s="23"/>
    </row>
    <row r="1173" spans="4:7" x14ac:dyDescent="0.2">
      <c r="D1173" s="19"/>
      <c r="E1173" s="31"/>
      <c r="F1173" s="23"/>
      <c r="G1173" s="23"/>
    </row>
    <row r="1174" spans="4:7" x14ac:dyDescent="0.2">
      <c r="D1174" s="19"/>
      <c r="E1174" s="31"/>
      <c r="F1174" s="23"/>
      <c r="G1174" s="23"/>
    </row>
    <row r="1175" spans="4:7" x14ac:dyDescent="0.2">
      <c r="D1175" s="19"/>
      <c r="E1175" s="31"/>
      <c r="F1175" s="23"/>
      <c r="G1175" s="23"/>
    </row>
    <row r="1176" spans="4:7" x14ac:dyDescent="0.2">
      <c r="D1176" s="19"/>
      <c r="E1176" s="31"/>
      <c r="F1176" s="23"/>
      <c r="G1176" s="23"/>
    </row>
    <row r="1177" spans="4:7" x14ac:dyDescent="0.2">
      <c r="D1177" s="19"/>
      <c r="E1177" s="31"/>
      <c r="F1177" s="23"/>
      <c r="G1177" s="23"/>
    </row>
    <row r="1178" spans="4:7" x14ac:dyDescent="0.2">
      <c r="D1178" s="19"/>
      <c r="E1178" s="31"/>
      <c r="F1178" s="23"/>
      <c r="G1178" s="23"/>
    </row>
    <row r="1179" spans="4:7" x14ac:dyDescent="0.2">
      <c r="D1179" s="19"/>
      <c r="E1179" s="31"/>
      <c r="F1179" s="23"/>
      <c r="G1179" s="23"/>
    </row>
    <row r="1180" spans="4:7" x14ac:dyDescent="0.2">
      <c r="D1180" s="19"/>
      <c r="E1180" s="31"/>
      <c r="F1180" s="23"/>
      <c r="G1180" s="23"/>
    </row>
    <row r="1181" spans="4:7" x14ac:dyDescent="0.2">
      <c r="D1181" s="19"/>
      <c r="E1181" s="31"/>
      <c r="F1181" s="23"/>
      <c r="G1181" s="23"/>
    </row>
    <row r="1182" spans="4:7" x14ac:dyDescent="0.2">
      <c r="D1182" s="19"/>
      <c r="E1182" s="31"/>
      <c r="F1182" s="23"/>
      <c r="G1182" s="23"/>
    </row>
    <row r="1183" spans="4:7" x14ac:dyDescent="0.2">
      <c r="D1183" s="19"/>
      <c r="E1183" s="31"/>
      <c r="F1183" s="23"/>
      <c r="G1183" s="23"/>
    </row>
    <row r="1184" spans="4:7" x14ac:dyDescent="0.2">
      <c r="D1184" s="19"/>
      <c r="E1184" s="31"/>
      <c r="F1184" s="23"/>
      <c r="G1184" s="23"/>
    </row>
    <row r="1185" spans="4:7" x14ac:dyDescent="0.2">
      <c r="D1185" s="19"/>
      <c r="E1185" s="31"/>
      <c r="F1185" s="23"/>
      <c r="G1185" s="23"/>
    </row>
    <row r="1186" spans="4:7" x14ac:dyDescent="0.2">
      <c r="D1186" s="19"/>
      <c r="E1186" s="31"/>
      <c r="F1186" s="23"/>
      <c r="G1186" s="23"/>
    </row>
    <row r="1187" spans="4:7" x14ac:dyDescent="0.2">
      <c r="D1187" s="19"/>
      <c r="E1187" s="31"/>
      <c r="F1187" s="23"/>
      <c r="G1187" s="23"/>
    </row>
    <row r="1188" spans="4:7" x14ac:dyDescent="0.2">
      <c r="D1188" s="19"/>
      <c r="E1188" s="31"/>
      <c r="F1188" s="23"/>
      <c r="G1188" s="23"/>
    </row>
    <row r="1189" spans="4:7" x14ac:dyDescent="0.2">
      <c r="D1189" s="19"/>
      <c r="E1189" s="31"/>
      <c r="F1189" s="23"/>
      <c r="G1189" s="23"/>
    </row>
    <row r="1190" spans="4:7" x14ac:dyDescent="0.2">
      <c r="D1190" s="19"/>
      <c r="E1190" s="31"/>
      <c r="F1190" s="23"/>
      <c r="G1190" s="23"/>
    </row>
    <row r="1191" spans="4:7" x14ac:dyDescent="0.2">
      <c r="D1191" s="19"/>
      <c r="E1191" s="31"/>
      <c r="F1191" s="23"/>
      <c r="G1191" s="23"/>
    </row>
    <row r="1192" spans="4:7" x14ac:dyDescent="0.2">
      <c r="D1192" s="19"/>
      <c r="E1192" s="31"/>
      <c r="F1192" s="23"/>
      <c r="G1192" s="23"/>
    </row>
    <row r="1193" spans="4:7" x14ac:dyDescent="0.2">
      <c r="D1193" s="19"/>
      <c r="E1193" s="31"/>
      <c r="F1193" s="23"/>
      <c r="G1193" s="23"/>
    </row>
    <row r="1194" spans="4:7" x14ac:dyDescent="0.2">
      <c r="D1194" s="19"/>
      <c r="E1194" s="31"/>
      <c r="F1194" s="23"/>
      <c r="G1194" s="23"/>
    </row>
    <row r="1195" spans="4:7" x14ac:dyDescent="0.2">
      <c r="D1195" s="19"/>
      <c r="E1195" s="31"/>
      <c r="F1195" s="23"/>
      <c r="G1195" s="23"/>
    </row>
    <row r="1196" spans="4:7" x14ac:dyDescent="0.2">
      <c r="D1196" s="19"/>
      <c r="E1196" s="31"/>
      <c r="F1196" s="23"/>
      <c r="G1196" s="23"/>
    </row>
    <row r="1197" spans="4:7" x14ac:dyDescent="0.2">
      <c r="D1197" s="19"/>
      <c r="E1197" s="31"/>
      <c r="F1197" s="23"/>
      <c r="G1197" s="23"/>
    </row>
  </sheetData>
  <mergeCells count="3">
    <mergeCell ref="D4:E4"/>
    <mergeCell ref="A2:H2"/>
    <mergeCell ref="A75:F75"/>
  </mergeCells>
  <phoneticPr fontId="0" type="noConversion"/>
  <pageMargins left="0.7" right="0.7" top="0.78740157499999996" bottom="0.78740157499999996" header="0.3" footer="0.3"/>
  <pageSetup paperSize="9" scale="60" fitToHeight="0" orientation="portrait" r:id="rId1"/>
  <headerFooter>
    <oddHeader>&amp;COtrokovice&amp;R&amp;A</oddHeader>
    <oddFooter>&amp;CStránka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G16"/>
  <sheetViews>
    <sheetView view="pageBreakPreview" topLeftCell="A4" zoomScaleNormal="100" zoomScaleSheetLayoutView="100" workbookViewId="0">
      <selection activeCell="A16" sqref="A16:E16"/>
    </sheetView>
  </sheetViews>
  <sheetFormatPr defaultRowHeight="12.75" x14ac:dyDescent="0.2"/>
  <cols>
    <col min="1" max="1" width="7.7109375" customWidth="1"/>
    <col min="2" max="2" width="66.7109375" customWidth="1"/>
    <col min="3" max="3" width="6.7109375" customWidth="1"/>
    <col min="4" max="4" width="6.7109375" style="1" customWidth="1"/>
    <col min="5" max="5" width="13.7109375" customWidth="1"/>
    <col min="6" max="7" width="14.7109375" customWidth="1"/>
  </cols>
  <sheetData>
    <row r="1" spans="1:7" ht="10.5" customHeight="1" x14ac:dyDescent="0.2">
      <c r="A1" s="25"/>
      <c r="B1" s="27"/>
      <c r="C1" s="11"/>
      <c r="D1" s="10"/>
      <c r="E1" s="12"/>
      <c r="F1" s="12"/>
      <c r="G1" s="1"/>
    </row>
    <row r="2" spans="1:7" ht="21" customHeight="1" x14ac:dyDescent="0.2">
      <c r="A2" s="147" t="s">
        <v>79</v>
      </c>
      <c r="B2" s="147"/>
      <c r="C2" s="147"/>
      <c r="D2" s="147"/>
      <c r="E2" s="147"/>
      <c r="F2" s="147"/>
      <c r="G2" s="147"/>
    </row>
    <row r="3" spans="1:7" ht="10.5" customHeight="1" x14ac:dyDescent="0.2">
      <c r="A3" s="35"/>
      <c r="B3" s="25"/>
      <c r="C3" s="10"/>
      <c r="D3" s="10"/>
      <c r="E3" s="12"/>
      <c r="F3" s="36"/>
      <c r="G3" s="1"/>
    </row>
    <row r="4" spans="1:7" s="2" customFormat="1" ht="15.75" customHeight="1" x14ac:dyDescent="0.2">
      <c r="A4" s="55" t="s">
        <v>0</v>
      </c>
      <c r="B4" s="50" t="s">
        <v>1</v>
      </c>
      <c r="C4" s="148" t="s">
        <v>3</v>
      </c>
      <c r="D4" s="148"/>
      <c r="E4" s="37" t="s">
        <v>4</v>
      </c>
      <c r="F4" s="37" t="s">
        <v>2</v>
      </c>
      <c r="G4" s="50" t="s">
        <v>23</v>
      </c>
    </row>
    <row r="5" spans="1:7" s="2" customFormat="1" ht="196.5" x14ac:dyDescent="0.2">
      <c r="A5" s="33" t="s">
        <v>304</v>
      </c>
      <c r="B5" s="15" t="s">
        <v>221</v>
      </c>
      <c r="C5" s="32"/>
      <c r="D5" s="32"/>
      <c r="E5" s="34"/>
      <c r="F5" s="109"/>
      <c r="G5" s="114"/>
    </row>
    <row r="6" spans="1:7" s="2" customFormat="1" ht="21.75" customHeight="1" x14ac:dyDescent="0.2">
      <c r="A6" s="33"/>
      <c r="B6" s="107" t="s">
        <v>40</v>
      </c>
      <c r="C6" s="32"/>
      <c r="D6" s="32"/>
      <c r="E6" s="34"/>
      <c r="F6" s="109"/>
      <c r="G6" s="32"/>
    </row>
    <row r="7" spans="1:7" s="2" customFormat="1" ht="20.100000000000001" customHeight="1" x14ac:dyDescent="0.2">
      <c r="A7" s="33" t="s">
        <v>65</v>
      </c>
      <c r="B7" s="113" t="s">
        <v>27</v>
      </c>
      <c r="C7" s="122">
        <v>86</v>
      </c>
      <c r="D7" s="32" t="s">
        <v>76</v>
      </c>
      <c r="E7" s="34">
        <v>1200</v>
      </c>
      <c r="F7" s="109">
        <f t="shared" ref="F7:F11" si="0">E7*C7</f>
        <v>103200</v>
      </c>
      <c r="G7" s="32"/>
    </row>
    <row r="8" spans="1:7" s="2" customFormat="1" ht="20.100000000000001" customHeight="1" x14ac:dyDescent="0.2">
      <c r="A8" s="33" t="s">
        <v>66</v>
      </c>
      <c r="B8" s="113" t="s">
        <v>41</v>
      </c>
      <c r="C8" s="122">
        <v>204</v>
      </c>
      <c r="D8" s="32" t="s">
        <v>76</v>
      </c>
      <c r="E8" s="34">
        <v>1600</v>
      </c>
      <c r="F8" s="109">
        <f t="shared" si="0"/>
        <v>326400</v>
      </c>
      <c r="G8" s="32"/>
    </row>
    <row r="9" spans="1:7" s="2" customFormat="1" ht="18" customHeight="1" x14ac:dyDescent="0.2">
      <c r="A9" s="33" t="s">
        <v>70</v>
      </c>
      <c r="B9" s="113" t="s">
        <v>80</v>
      </c>
      <c r="C9" s="122">
        <v>290</v>
      </c>
      <c r="D9" s="32" t="s">
        <v>76</v>
      </c>
      <c r="E9" s="34">
        <v>105</v>
      </c>
      <c r="F9" s="109">
        <f t="shared" si="0"/>
        <v>30450</v>
      </c>
      <c r="G9" s="32"/>
    </row>
    <row r="10" spans="1:7" s="2" customFormat="1" ht="18" customHeight="1" x14ac:dyDescent="0.2">
      <c r="A10" s="33" t="s">
        <v>84</v>
      </c>
      <c r="B10" s="113" t="s">
        <v>26</v>
      </c>
      <c r="C10" s="122">
        <v>1</v>
      </c>
      <c r="D10" s="32" t="s">
        <v>25</v>
      </c>
      <c r="E10" s="34">
        <v>35011</v>
      </c>
      <c r="F10" s="109">
        <f t="shared" si="0"/>
        <v>35011</v>
      </c>
      <c r="G10" s="115"/>
    </row>
    <row r="11" spans="1:7" s="2" customFormat="1" ht="45" x14ac:dyDescent="0.2">
      <c r="A11" s="33" t="s">
        <v>85</v>
      </c>
      <c r="B11" s="113" t="s">
        <v>97</v>
      </c>
      <c r="C11" s="122">
        <v>1</v>
      </c>
      <c r="D11" s="32" t="s">
        <v>25</v>
      </c>
      <c r="E11" s="34">
        <v>30610</v>
      </c>
      <c r="F11" s="109">
        <f t="shared" si="0"/>
        <v>30610</v>
      </c>
      <c r="G11" s="115"/>
    </row>
    <row r="12" spans="1:7" s="2" customFormat="1" ht="166.5" customHeight="1" x14ac:dyDescent="0.2">
      <c r="A12" s="33" t="s">
        <v>86</v>
      </c>
      <c r="B12" s="15" t="s">
        <v>81</v>
      </c>
      <c r="C12" s="32">
        <v>3</v>
      </c>
      <c r="D12" s="32" t="s">
        <v>25</v>
      </c>
      <c r="E12" s="34">
        <v>28700</v>
      </c>
      <c r="F12" s="109">
        <f>E12*C12</f>
        <v>86100</v>
      </c>
      <c r="G12" s="114"/>
    </row>
    <row r="13" spans="1:7" s="2" customFormat="1" ht="15.75" x14ac:dyDescent="0.2">
      <c r="A13" s="33"/>
      <c r="B13" s="15" t="s">
        <v>239</v>
      </c>
      <c r="C13" s="32"/>
      <c r="D13" s="32"/>
      <c r="E13" s="34"/>
      <c r="F13" s="109"/>
      <c r="G13" s="114"/>
    </row>
    <row r="14" spans="1:7" s="2" customFormat="1" ht="30" x14ac:dyDescent="0.2">
      <c r="A14" s="33" t="s">
        <v>87</v>
      </c>
      <c r="B14" s="113" t="s">
        <v>242</v>
      </c>
      <c r="C14" s="57">
        <v>55</v>
      </c>
      <c r="D14" s="113" t="s">
        <v>235</v>
      </c>
      <c r="E14" s="126">
        <v>1200</v>
      </c>
      <c r="F14" s="127">
        <f>E14*C14</f>
        <v>66000</v>
      </c>
      <c r="G14" s="114"/>
    </row>
    <row r="15" spans="1:7" s="2" customFormat="1" ht="15.75" x14ac:dyDescent="0.2">
      <c r="A15" s="33" t="s">
        <v>88</v>
      </c>
      <c r="B15" s="113" t="s">
        <v>80</v>
      </c>
      <c r="C15" s="57">
        <v>55</v>
      </c>
      <c r="D15" s="113" t="s">
        <v>235</v>
      </c>
      <c r="E15" s="126">
        <v>105</v>
      </c>
      <c r="F15" s="127">
        <f>E15*C15</f>
        <v>5775</v>
      </c>
      <c r="G15" s="114"/>
    </row>
    <row r="16" spans="1:7" s="2" customFormat="1" ht="18" customHeight="1" x14ac:dyDescent="0.2">
      <c r="A16" s="150" t="s">
        <v>201</v>
      </c>
      <c r="B16" s="151"/>
      <c r="C16" s="151"/>
      <c r="D16" s="151"/>
      <c r="E16" s="152"/>
      <c r="F16" s="51">
        <f>SUM(F7:F15)</f>
        <v>683546</v>
      </c>
      <c r="G16" s="39"/>
    </row>
  </sheetData>
  <mergeCells count="3">
    <mergeCell ref="C4:D4"/>
    <mergeCell ref="A2:G2"/>
    <mergeCell ref="A16:E16"/>
  </mergeCells>
  <pageMargins left="0.7" right="0.7" top="0.78740157499999996" bottom="0.78740157499999996" header="0.3" footer="0.3"/>
  <pageSetup paperSize="9" scale="68" fitToHeight="0" orientation="portrait" r:id="rId1"/>
  <headerFooter>
    <oddHeader>&amp;COtrokovice&amp;R&amp;A</oddHeader>
    <oddFooter>Stránka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G1131"/>
  <sheetViews>
    <sheetView tabSelected="1" view="pageBreakPreview" zoomScaleNormal="100" zoomScaleSheetLayoutView="100" workbookViewId="0">
      <selection activeCell="B10" sqref="B10"/>
    </sheetView>
  </sheetViews>
  <sheetFormatPr defaultRowHeight="12.75" x14ac:dyDescent="0.2"/>
  <cols>
    <col min="1" max="1" width="7.7109375" style="19" customWidth="1"/>
    <col min="2" max="2" width="75.85546875" style="19" customWidth="1"/>
    <col min="3" max="4" width="6.7109375" customWidth="1"/>
    <col min="5" max="5" width="13.7109375" style="4" customWidth="1"/>
    <col min="6" max="6" width="14.7109375" style="4" customWidth="1"/>
    <col min="7" max="7" width="14.7109375" style="1" customWidth="1"/>
  </cols>
  <sheetData>
    <row r="1" spans="1:7" ht="10.5" customHeight="1" x14ac:dyDescent="0.2">
      <c r="A1" s="25"/>
      <c r="B1" s="27"/>
      <c r="C1" s="11"/>
      <c r="D1" s="11"/>
      <c r="E1" s="12"/>
      <c r="F1" s="12"/>
    </row>
    <row r="2" spans="1:7" ht="21" customHeight="1" x14ac:dyDescent="0.2">
      <c r="A2" s="147" t="s">
        <v>28</v>
      </c>
      <c r="B2" s="147"/>
      <c r="C2" s="147"/>
      <c r="D2" s="147"/>
      <c r="E2" s="147"/>
      <c r="F2" s="147"/>
      <c r="G2" s="147"/>
    </row>
    <row r="3" spans="1:7" ht="10.5" customHeight="1" x14ac:dyDescent="0.2">
      <c r="A3" s="35"/>
      <c r="B3" s="25"/>
      <c r="C3" s="10"/>
      <c r="D3" s="10"/>
      <c r="E3" s="12"/>
      <c r="F3" s="36"/>
    </row>
    <row r="4" spans="1:7" s="2" customFormat="1" ht="15.75" x14ac:dyDescent="0.25">
      <c r="A4" s="61" t="s">
        <v>0</v>
      </c>
      <c r="B4" s="61" t="s">
        <v>1</v>
      </c>
      <c r="C4" s="157" t="s">
        <v>3</v>
      </c>
      <c r="D4" s="158"/>
      <c r="E4" s="69" t="s">
        <v>4</v>
      </c>
      <c r="F4" s="69" t="s">
        <v>2</v>
      </c>
      <c r="G4" s="63" t="s">
        <v>23</v>
      </c>
    </row>
    <row r="5" spans="1:7" s="2" customFormat="1" ht="128.25" customHeight="1" x14ac:dyDescent="0.2">
      <c r="A5" s="33" t="s">
        <v>305</v>
      </c>
      <c r="B5" s="119" t="s">
        <v>29</v>
      </c>
      <c r="C5" s="32">
        <v>1</v>
      </c>
      <c r="D5" s="32" t="s">
        <v>25</v>
      </c>
      <c r="E5" s="34">
        <v>35910</v>
      </c>
      <c r="F5" s="109">
        <f>E5*C5</f>
        <v>35910</v>
      </c>
      <c r="G5" s="120"/>
    </row>
    <row r="6" spans="1:7" s="2" customFormat="1" ht="125.25" customHeight="1" x14ac:dyDescent="0.2">
      <c r="A6" s="33" t="s">
        <v>306</v>
      </c>
      <c r="B6" s="119" t="s">
        <v>30</v>
      </c>
      <c r="C6" s="32">
        <v>1</v>
      </c>
      <c r="D6" s="32" t="s">
        <v>25</v>
      </c>
      <c r="E6" s="34">
        <v>28700</v>
      </c>
      <c r="F6" s="109">
        <f>E6*C6</f>
        <v>28700</v>
      </c>
      <c r="G6" s="120"/>
    </row>
    <row r="7" spans="1:7" ht="196.5" x14ac:dyDescent="0.2">
      <c r="A7" s="33" t="s">
        <v>307</v>
      </c>
      <c r="B7" s="121" t="s">
        <v>93</v>
      </c>
      <c r="C7" s="32">
        <v>1</v>
      </c>
      <c r="D7" s="32" t="s">
        <v>25</v>
      </c>
      <c r="E7" s="34">
        <v>39400</v>
      </c>
      <c r="F7" s="109">
        <f>E7*C7</f>
        <v>39400</v>
      </c>
      <c r="G7" s="120"/>
    </row>
    <row r="8" spans="1:7" s="2" customFormat="1" ht="18" customHeight="1" x14ac:dyDescent="0.2">
      <c r="A8" s="155" t="s">
        <v>222</v>
      </c>
      <c r="B8" s="155"/>
      <c r="C8" s="155"/>
      <c r="D8" s="155"/>
      <c r="E8" s="155"/>
      <c r="F8" s="51">
        <f>SUM(F5:F7)</f>
        <v>104010</v>
      </c>
      <c r="G8" s="38"/>
    </row>
    <row r="9" spans="1:7" s="2" customFormat="1" ht="18" customHeight="1" x14ac:dyDescent="0.2">
      <c r="A9" s="19"/>
      <c r="B9" s="28"/>
      <c r="C9" s="19"/>
      <c r="D9" s="19"/>
      <c r="E9" s="20"/>
      <c r="F9" s="21"/>
      <c r="G9" s="30"/>
    </row>
    <row r="10" spans="1:7" s="2" customFormat="1" ht="18" customHeight="1" x14ac:dyDescent="0.2">
      <c r="A10" s="17"/>
      <c r="B10" s="17"/>
      <c r="C10" s="17"/>
      <c r="D10" s="17"/>
      <c r="E10" s="22"/>
      <c r="F10" s="22"/>
      <c r="G10" s="29"/>
    </row>
    <row r="11" spans="1:7" s="2" customFormat="1" ht="18" customHeight="1" x14ac:dyDescent="0.2">
      <c r="A11" s="17"/>
      <c r="B11" s="17"/>
      <c r="C11" s="17"/>
      <c r="D11" s="17"/>
      <c r="E11" s="22"/>
      <c r="F11" s="22"/>
      <c r="G11" s="29"/>
    </row>
    <row r="12" spans="1:7" s="2" customFormat="1" ht="18" customHeight="1" x14ac:dyDescent="0.2">
      <c r="A12" s="17"/>
      <c r="B12" s="17"/>
      <c r="C12" s="17"/>
      <c r="D12" s="17"/>
      <c r="E12" s="22"/>
      <c r="F12" s="22"/>
      <c r="G12" s="29"/>
    </row>
    <row r="13" spans="1:7" s="2" customFormat="1" ht="18" customHeight="1" x14ac:dyDescent="0.2">
      <c r="A13" s="19"/>
      <c r="B13" s="17"/>
      <c r="C13" s="19"/>
      <c r="D13" s="19"/>
      <c r="E13" s="23"/>
      <c r="F13" s="23"/>
      <c r="G13" s="29"/>
    </row>
    <row r="14" spans="1:7" s="2" customFormat="1" ht="18" customHeight="1" x14ac:dyDescent="0.2">
      <c r="A14" s="17"/>
      <c r="B14" s="19"/>
      <c r="C14" s="17"/>
      <c r="D14" s="17"/>
      <c r="E14" s="24"/>
      <c r="F14" s="24"/>
      <c r="G14" s="29"/>
    </row>
    <row r="15" spans="1:7" s="2" customFormat="1" ht="18" customHeight="1" x14ac:dyDescent="0.2">
      <c r="A15" s="17"/>
      <c r="B15" s="17"/>
      <c r="C15" s="17"/>
      <c r="D15" s="17"/>
      <c r="E15" s="24"/>
      <c r="F15" s="24"/>
      <c r="G15" s="29"/>
    </row>
    <row r="16" spans="1:7" s="2" customFormat="1" ht="18" customHeight="1" x14ac:dyDescent="0.2">
      <c r="A16" s="17"/>
      <c r="B16" s="17"/>
      <c r="C16" s="17"/>
      <c r="D16" s="17"/>
      <c r="E16" s="24"/>
      <c r="F16" s="24"/>
      <c r="G16" s="29"/>
    </row>
    <row r="17" spans="1:7" s="2" customFormat="1" ht="18" customHeight="1" x14ac:dyDescent="0.2">
      <c r="A17" s="17"/>
      <c r="B17" s="17"/>
      <c r="C17" s="17"/>
      <c r="D17" s="17"/>
      <c r="E17" s="24"/>
      <c r="F17" s="24"/>
      <c r="G17" s="29"/>
    </row>
    <row r="18" spans="1:7" s="2" customFormat="1" ht="18" customHeight="1" x14ac:dyDescent="0.2">
      <c r="A18" s="17"/>
      <c r="B18" s="17"/>
      <c r="C18" s="17"/>
      <c r="D18" s="17"/>
      <c r="E18" s="24"/>
      <c r="F18" s="24"/>
      <c r="G18" s="29"/>
    </row>
    <row r="19" spans="1:7" s="2" customFormat="1" ht="18" customHeight="1" x14ac:dyDescent="0.2">
      <c r="A19" s="17"/>
      <c r="B19" s="17"/>
      <c r="C19" s="17"/>
      <c r="D19" s="17"/>
      <c r="E19" s="24"/>
      <c r="F19" s="24"/>
      <c r="G19" s="29"/>
    </row>
    <row r="20" spans="1:7" s="2" customFormat="1" ht="18" customHeight="1" x14ac:dyDescent="0.2">
      <c r="A20" s="17"/>
      <c r="B20" s="17"/>
      <c r="C20" s="17"/>
      <c r="D20" s="17"/>
      <c r="E20" s="24"/>
      <c r="F20" s="24"/>
      <c r="G20" s="29"/>
    </row>
    <row r="21" spans="1:7" s="2" customFormat="1" ht="18" customHeight="1" x14ac:dyDescent="0.2">
      <c r="A21" s="17"/>
      <c r="B21" s="17"/>
      <c r="C21" s="17"/>
      <c r="D21" s="17"/>
      <c r="E21" s="24"/>
      <c r="F21" s="24"/>
      <c r="G21" s="29"/>
    </row>
    <row r="22" spans="1:7" s="2" customFormat="1" ht="18" customHeight="1" x14ac:dyDescent="0.2">
      <c r="A22" s="17"/>
      <c r="B22" s="17"/>
      <c r="C22" s="17"/>
      <c r="D22" s="17"/>
      <c r="E22" s="24"/>
      <c r="F22" s="24"/>
      <c r="G22" s="29"/>
    </row>
    <row r="23" spans="1:7" s="2" customFormat="1" ht="18" customHeight="1" x14ac:dyDescent="0.2">
      <c r="A23" s="17"/>
      <c r="B23" s="17"/>
      <c r="C23" s="17"/>
      <c r="D23" s="17"/>
      <c r="E23" s="24"/>
      <c r="F23" s="24"/>
      <c r="G23" s="29"/>
    </row>
    <row r="24" spans="1:7" s="2" customFormat="1" ht="18" customHeight="1" x14ac:dyDescent="0.2">
      <c r="A24" s="17"/>
      <c r="B24" s="17"/>
      <c r="C24" s="17"/>
      <c r="D24" s="17"/>
      <c r="E24" s="24"/>
      <c r="F24" s="24"/>
      <c r="G24" s="29"/>
    </row>
    <row r="25" spans="1:7" s="2" customFormat="1" ht="18" customHeight="1" x14ac:dyDescent="0.2">
      <c r="A25" s="17"/>
      <c r="B25" s="17"/>
      <c r="C25" s="17"/>
      <c r="D25" s="17"/>
      <c r="E25" s="24"/>
      <c r="F25" s="24"/>
      <c r="G25" s="29"/>
    </row>
    <row r="26" spans="1:7" s="2" customFormat="1" ht="18" customHeight="1" x14ac:dyDescent="0.2">
      <c r="A26" s="17"/>
      <c r="B26" s="17"/>
      <c r="C26" s="17"/>
      <c r="D26" s="17"/>
      <c r="E26" s="24"/>
      <c r="F26" s="24"/>
      <c r="G26" s="29"/>
    </row>
    <row r="27" spans="1:7" s="2" customFormat="1" ht="18" customHeight="1" x14ac:dyDescent="0.2">
      <c r="A27" s="17"/>
      <c r="B27" s="17"/>
      <c r="C27" s="17"/>
      <c r="D27" s="17"/>
      <c r="E27" s="24"/>
      <c r="F27" s="24"/>
      <c r="G27" s="29"/>
    </row>
    <row r="28" spans="1:7" s="2" customFormat="1" ht="18" customHeight="1" x14ac:dyDescent="0.2">
      <c r="A28" s="17"/>
      <c r="B28" s="17"/>
      <c r="C28" s="17"/>
      <c r="D28" s="17"/>
      <c r="E28" s="24"/>
      <c r="F28" s="24"/>
      <c r="G28" s="29"/>
    </row>
    <row r="29" spans="1:7" ht="18" customHeight="1" x14ac:dyDescent="0.2">
      <c r="A29" s="17"/>
      <c r="B29" s="17"/>
      <c r="C29" s="17"/>
      <c r="D29" s="17"/>
      <c r="E29" s="24"/>
      <c r="F29" s="24"/>
      <c r="G29" s="31"/>
    </row>
    <row r="30" spans="1:7" ht="18" customHeight="1" x14ac:dyDescent="0.2">
      <c r="A30" s="17"/>
      <c r="B30" s="17"/>
      <c r="C30" s="17"/>
      <c r="D30" s="17"/>
      <c r="E30" s="24"/>
      <c r="F30" s="24"/>
      <c r="G30" s="29"/>
    </row>
    <row r="31" spans="1:7" ht="15" x14ac:dyDescent="0.2">
      <c r="A31" s="17"/>
      <c r="B31" s="17"/>
      <c r="C31" s="17"/>
      <c r="D31" s="17"/>
      <c r="E31" s="24"/>
      <c r="F31" s="24"/>
      <c r="G31" s="29"/>
    </row>
    <row r="32" spans="1:7" ht="15" x14ac:dyDescent="0.2">
      <c r="A32" s="17"/>
      <c r="B32" s="17"/>
      <c r="C32" s="17"/>
      <c r="D32" s="17"/>
      <c r="E32" s="24"/>
      <c r="F32" s="24"/>
      <c r="G32" s="29"/>
    </row>
    <row r="33" spans="1:7" ht="18" customHeight="1" x14ac:dyDescent="0.2">
      <c r="A33" s="17"/>
      <c r="B33" s="17"/>
      <c r="C33" s="17"/>
      <c r="D33" s="17"/>
      <c r="E33" s="24"/>
      <c r="F33" s="24"/>
      <c r="G33" s="29"/>
    </row>
    <row r="34" spans="1:7" ht="18" customHeight="1" x14ac:dyDescent="0.2">
      <c r="B34" s="17"/>
      <c r="C34" s="19"/>
      <c r="D34" s="19"/>
      <c r="E34" s="23"/>
      <c r="F34" s="23"/>
      <c r="G34" s="29"/>
    </row>
    <row r="35" spans="1:7" ht="15" x14ac:dyDescent="0.2">
      <c r="C35" s="19"/>
      <c r="D35" s="19"/>
      <c r="E35" s="23"/>
      <c r="F35" s="23"/>
      <c r="G35" s="29"/>
    </row>
    <row r="36" spans="1:7" s="2" customFormat="1" ht="15" x14ac:dyDescent="0.2">
      <c r="A36" s="19"/>
      <c r="B36" s="19"/>
      <c r="C36" s="19"/>
      <c r="D36" s="19"/>
      <c r="E36" s="23"/>
      <c r="F36" s="23"/>
      <c r="G36" s="29"/>
    </row>
    <row r="37" spans="1:7" ht="15" x14ac:dyDescent="0.2">
      <c r="C37" s="19"/>
      <c r="D37" s="19"/>
      <c r="E37" s="23"/>
      <c r="F37" s="23"/>
      <c r="G37" s="29"/>
    </row>
    <row r="38" spans="1:7" ht="15" x14ac:dyDescent="0.2">
      <c r="C38" s="19"/>
      <c r="D38" s="19"/>
      <c r="E38" s="23"/>
      <c r="F38" s="23"/>
      <c r="G38" s="29"/>
    </row>
    <row r="39" spans="1:7" ht="15" x14ac:dyDescent="0.2">
      <c r="C39" s="19"/>
      <c r="D39" s="19"/>
      <c r="E39" s="23"/>
      <c r="F39" s="23"/>
      <c r="G39" s="29"/>
    </row>
    <row r="40" spans="1:7" ht="15" x14ac:dyDescent="0.2">
      <c r="C40" s="19"/>
      <c r="D40" s="19"/>
      <c r="E40" s="23"/>
      <c r="F40" s="23"/>
      <c r="G40" s="29"/>
    </row>
    <row r="41" spans="1:7" ht="15" x14ac:dyDescent="0.2">
      <c r="C41" s="19"/>
      <c r="D41" s="19"/>
      <c r="E41" s="23"/>
      <c r="F41" s="23"/>
      <c r="G41" s="29"/>
    </row>
    <row r="42" spans="1:7" ht="15" customHeight="1" x14ac:dyDescent="0.2">
      <c r="C42" s="19"/>
      <c r="D42" s="19"/>
      <c r="E42" s="23"/>
      <c r="F42" s="23"/>
      <c r="G42" s="29"/>
    </row>
    <row r="43" spans="1:7" ht="15.75" customHeight="1" x14ac:dyDescent="0.2">
      <c r="C43" s="19"/>
      <c r="D43" s="19"/>
      <c r="E43" s="23"/>
      <c r="F43" s="23"/>
      <c r="G43" s="29"/>
    </row>
    <row r="44" spans="1:7" ht="15.75" customHeight="1" x14ac:dyDescent="0.2">
      <c r="C44" s="19"/>
      <c r="D44" s="19"/>
      <c r="E44" s="23"/>
      <c r="F44" s="23"/>
      <c r="G44" s="29"/>
    </row>
    <row r="45" spans="1:7" ht="15" x14ac:dyDescent="0.2">
      <c r="C45" s="19"/>
      <c r="D45" s="19"/>
      <c r="E45" s="23"/>
      <c r="F45" s="23"/>
      <c r="G45" s="29"/>
    </row>
    <row r="46" spans="1:7" ht="15" x14ac:dyDescent="0.2">
      <c r="C46" s="19"/>
      <c r="D46" s="19"/>
      <c r="E46" s="23"/>
      <c r="F46" s="23"/>
      <c r="G46" s="29"/>
    </row>
    <row r="47" spans="1:7" ht="15" x14ac:dyDescent="0.2">
      <c r="C47" s="19"/>
      <c r="D47" s="19"/>
      <c r="E47" s="23"/>
      <c r="F47" s="23"/>
      <c r="G47" s="29"/>
    </row>
    <row r="48" spans="1:7" ht="15" x14ac:dyDescent="0.2">
      <c r="C48" s="19"/>
      <c r="D48" s="19"/>
      <c r="E48" s="23"/>
      <c r="F48" s="23"/>
      <c r="G48" s="29"/>
    </row>
    <row r="49" spans="3:7" ht="15" x14ac:dyDescent="0.2">
      <c r="C49" s="19"/>
      <c r="D49" s="19"/>
      <c r="E49" s="23"/>
      <c r="F49" s="23"/>
      <c r="G49" s="29"/>
    </row>
    <row r="50" spans="3:7" ht="15" x14ac:dyDescent="0.2">
      <c r="C50" s="19"/>
      <c r="D50" s="19"/>
      <c r="E50" s="23"/>
      <c r="F50" s="23"/>
      <c r="G50" s="29"/>
    </row>
    <row r="51" spans="3:7" ht="16.5" customHeight="1" x14ac:dyDescent="0.2">
      <c r="C51" s="19"/>
      <c r="D51" s="19"/>
      <c r="E51" s="23"/>
      <c r="F51" s="23"/>
      <c r="G51" s="29"/>
    </row>
    <row r="52" spans="3:7" ht="15" x14ac:dyDescent="0.2">
      <c r="C52" s="19"/>
      <c r="D52" s="19"/>
      <c r="E52" s="23"/>
      <c r="F52" s="23"/>
      <c r="G52" s="29"/>
    </row>
    <row r="53" spans="3:7" ht="15" x14ac:dyDescent="0.2">
      <c r="C53" s="19"/>
      <c r="D53" s="19"/>
      <c r="E53" s="23"/>
      <c r="F53" s="23"/>
      <c r="G53" s="29"/>
    </row>
    <row r="54" spans="3:7" x14ac:dyDescent="0.2">
      <c r="C54" s="19"/>
      <c r="D54" s="19"/>
      <c r="E54" s="23"/>
      <c r="F54" s="23"/>
      <c r="G54" s="31"/>
    </row>
    <row r="55" spans="3:7" x14ac:dyDescent="0.2">
      <c r="C55" s="19"/>
      <c r="D55" s="19"/>
      <c r="E55" s="23"/>
      <c r="F55" s="23"/>
      <c r="G55" s="31"/>
    </row>
    <row r="56" spans="3:7" x14ac:dyDescent="0.2">
      <c r="C56" s="19"/>
      <c r="D56" s="19"/>
      <c r="E56" s="23"/>
      <c r="F56" s="23"/>
      <c r="G56" s="31"/>
    </row>
    <row r="57" spans="3:7" x14ac:dyDescent="0.2">
      <c r="C57" s="19"/>
      <c r="D57" s="19"/>
      <c r="E57" s="23"/>
      <c r="F57" s="23"/>
      <c r="G57" s="31"/>
    </row>
    <row r="58" spans="3:7" x14ac:dyDescent="0.2">
      <c r="C58" s="19"/>
      <c r="D58" s="19"/>
      <c r="E58" s="23"/>
      <c r="F58" s="23"/>
      <c r="G58" s="31"/>
    </row>
    <row r="59" spans="3:7" x14ac:dyDescent="0.2">
      <c r="C59" s="19"/>
      <c r="D59" s="19"/>
      <c r="E59" s="23"/>
      <c r="F59" s="23"/>
      <c r="G59" s="31"/>
    </row>
    <row r="60" spans="3:7" x14ac:dyDescent="0.2">
      <c r="C60" s="19"/>
      <c r="D60" s="19"/>
      <c r="E60" s="23"/>
      <c r="F60" s="23"/>
      <c r="G60" s="31"/>
    </row>
    <row r="61" spans="3:7" x14ac:dyDescent="0.2">
      <c r="C61" s="19"/>
      <c r="D61" s="19"/>
      <c r="E61" s="23"/>
      <c r="F61" s="23"/>
      <c r="G61" s="31"/>
    </row>
    <row r="62" spans="3:7" x14ac:dyDescent="0.2">
      <c r="C62" s="19"/>
      <c r="D62" s="19"/>
      <c r="E62" s="23"/>
      <c r="F62" s="23"/>
      <c r="G62" s="31"/>
    </row>
    <row r="63" spans="3:7" x14ac:dyDescent="0.2">
      <c r="C63" s="19"/>
      <c r="D63" s="19"/>
      <c r="E63" s="23"/>
      <c r="F63" s="23"/>
      <c r="G63" s="31"/>
    </row>
    <row r="64" spans="3:7" x14ac:dyDescent="0.2">
      <c r="C64" s="19"/>
      <c r="D64" s="19"/>
      <c r="E64" s="23"/>
      <c r="F64" s="23"/>
      <c r="G64" s="31"/>
    </row>
    <row r="65" spans="3:7" x14ac:dyDescent="0.2">
      <c r="C65" s="19"/>
      <c r="D65" s="19"/>
      <c r="E65" s="23"/>
      <c r="F65" s="23"/>
      <c r="G65" s="31"/>
    </row>
    <row r="66" spans="3:7" x14ac:dyDescent="0.2">
      <c r="C66" s="19"/>
      <c r="D66" s="19"/>
      <c r="E66" s="23"/>
      <c r="F66" s="23"/>
      <c r="G66" s="31"/>
    </row>
    <row r="67" spans="3:7" x14ac:dyDescent="0.2">
      <c r="C67" s="19"/>
      <c r="D67" s="19"/>
      <c r="E67" s="23"/>
      <c r="F67" s="23"/>
      <c r="G67" s="31"/>
    </row>
    <row r="68" spans="3:7" x14ac:dyDescent="0.2">
      <c r="C68" s="19"/>
      <c r="D68" s="19"/>
      <c r="E68" s="23"/>
      <c r="F68" s="23"/>
      <c r="G68" s="31"/>
    </row>
    <row r="69" spans="3:7" x14ac:dyDescent="0.2">
      <c r="C69" s="19"/>
      <c r="D69" s="19"/>
      <c r="E69" s="23"/>
      <c r="F69" s="23"/>
      <c r="G69" s="31"/>
    </row>
    <row r="70" spans="3:7" x14ac:dyDescent="0.2">
      <c r="C70" s="19"/>
      <c r="D70" s="19"/>
      <c r="E70" s="23"/>
      <c r="F70" s="23"/>
      <c r="G70" s="31"/>
    </row>
    <row r="71" spans="3:7" x14ac:dyDescent="0.2">
      <c r="C71" s="19"/>
      <c r="D71" s="19"/>
      <c r="E71" s="23"/>
      <c r="F71" s="23"/>
      <c r="G71" s="31"/>
    </row>
    <row r="72" spans="3:7" x14ac:dyDescent="0.2">
      <c r="C72" s="19"/>
      <c r="D72" s="19"/>
      <c r="E72" s="23"/>
      <c r="F72" s="23"/>
      <c r="G72" s="31"/>
    </row>
    <row r="73" spans="3:7" x14ac:dyDescent="0.2">
      <c r="C73" s="19"/>
      <c r="D73" s="19"/>
      <c r="E73" s="23"/>
      <c r="F73" s="23"/>
      <c r="G73" s="31"/>
    </row>
    <row r="74" spans="3:7" x14ac:dyDescent="0.2">
      <c r="C74" s="19"/>
      <c r="D74" s="19"/>
      <c r="E74" s="23"/>
      <c r="F74" s="23"/>
      <c r="G74" s="31"/>
    </row>
    <row r="75" spans="3:7" x14ac:dyDescent="0.2">
      <c r="C75" s="19"/>
      <c r="D75" s="19"/>
      <c r="E75" s="23"/>
      <c r="F75" s="23"/>
      <c r="G75" s="31"/>
    </row>
    <row r="76" spans="3:7" x14ac:dyDescent="0.2">
      <c r="C76" s="19"/>
      <c r="D76" s="19"/>
      <c r="E76" s="23"/>
      <c r="F76" s="23"/>
      <c r="G76" s="31"/>
    </row>
    <row r="77" spans="3:7" x14ac:dyDescent="0.2">
      <c r="C77" s="19"/>
      <c r="D77" s="19"/>
      <c r="E77" s="23"/>
      <c r="F77" s="23"/>
      <c r="G77" s="31"/>
    </row>
    <row r="78" spans="3:7" x14ac:dyDescent="0.2">
      <c r="C78" s="19"/>
      <c r="D78" s="19"/>
      <c r="E78" s="23"/>
      <c r="F78" s="23"/>
      <c r="G78" s="31"/>
    </row>
    <row r="79" spans="3:7" x14ac:dyDescent="0.2">
      <c r="C79" s="19"/>
      <c r="D79" s="19"/>
      <c r="E79" s="23"/>
      <c r="F79" s="23"/>
      <c r="G79" s="31"/>
    </row>
    <row r="80" spans="3:7" x14ac:dyDescent="0.2">
      <c r="C80" s="19"/>
      <c r="D80" s="19"/>
      <c r="E80" s="23"/>
      <c r="F80" s="23"/>
      <c r="G80" s="31"/>
    </row>
    <row r="81" spans="3:7" x14ac:dyDescent="0.2">
      <c r="C81" s="19"/>
      <c r="D81" s="19"/>
      <c r="E81" s="23"/>
      <c r="F81" s="23"/>
      <c r="G81" s="31"/>
    </row>
    <row r="82" spans="3:7" x14ac:dyDescent="0.2">
      <c r="C82" s="19"/>
      <c r="D82" s="19"/>
      <c r="E82" s="23"/>
      <c r="F82" s="23"/>
      <c r="G82" s="31"/>
    </row>
    <row r="83" spans="3:7" x14ac:dyDescent="0.2">
      <c r="C83" s="19"/>
      <c r="D83" s="19"/>
      <c r="E83" s="23"/>
      <c r="F83" s="23"/>
      <c r="G83" s="31"/>
    </row>
    <row r="84" spans="3:7" x14ac:dyDescent="0.2">
      <c r="C84" s="19"/>
      <c r="D84" s="19"/>
      <c r="E84" s="23"/>
      <c r="F84" s="23"/>
      <c r="G84" s="31"/>
    </row>
    <row r="85" spans="3:7" x14ac:dyDescent="0.2">
      <c r="C85" s="19"/>
      <c r="D85" s="19"/>
      <c r="E85" s="23"/>
      <c r="F85" s="23"/>
      <c r="G85" s="31"/>
    </row>
    <row r="86" spans="3:7" x14ac:dyDescent="0.2">
      <c r="C86" s="19"/>
      <c r="D86" s="19"/>
      <c r="E86" s="23"/>
      <c r="F86" s="23"/>
      <c r="G86" s="31"/>
    </row>
    <row r="87" spans="3:7" x14ac:dyDescent="0.2">
      <c r="C87" s="19"/>
      <c r="D87" s="19"/>
      <c r="E87" s="23"/>
      <c r="F87" s="23"/>
      <c r="G87" s="31"/>
    </row>
    <row r="88" spans="3:7" x14ac:dyDescent="0.2">
      <c r="C88" s="19"/>
      <c r="D88" s="19"/>
      <c r="E88" s="23"/>
      <c r="F88" s="23"/>
      <c r="G88" s="31"/>
    </row>
    <row r="89" spans="3:7" x14ac:dyDescent="0.2">
      <c r="C89" s="19"/>
      <c r="D89" s="19"/>
      <c r="E89" s="23"/>
      <c r="F89" s="23"/>
      <c r="G89" s="31"/>
    </row>
    <row r="90" spans="3:7" x14ac:dyDescent="0.2">
      <c r="C90" s="19"/>
      <c r="D90" s="19"/>
      <c r="E90" s="23"/>
      <c r="F90" s="23"/>
      <c r="G90" s="31"/>
    </row>
    <row r="91" spans="3:7" x14ac:dyDescent="0.2">
      <c r="C91" s="19"/>
      <c r="D91" s="19"/>
      <c r="E91" s="23"/>
      <c r="F91" s="23"/>
      <c r="G91" s="31"/>
    </row>
    <row r="92" spans="3:7" x14ac:dyDescent="0.2">
      <c r="C92" s="19"/>
      <c r="D92" s="19"/>
      <c r="E92" s="23"/>
      <c r="F92" s="23"/>
      <c r="G92" s="31"/>
    </row>
    <row r="93" spans="3:7" x14ac:dyDescent="0.2">
      <c r="C93" s="19"/>
      <c r="D93" s="19"/>
      <c r="E93" s="23"/>
      <c r="F93" s="23"/>
      <c r="G93" s="31"/>
    </row>
    <row r="94" spans="3:7" x14ac:dyDescent="0.2">
      <c r="C94" s="19"/>
      <c r="D94" s="19"/>
      <c r="E94" s="23"/>
      <c r="F94" s="23"/>
      <c r="G94" s="31"/>
    </row>
    <row r="95" spans="3:7" x14ac:dyDescent="0.2">
      <c r="C95" s="19"/>
      <c r="D95" s="19"/>
      <c r="E95" s="23"/>
      <c r="F95" s="23"/>
      <c r="G95" s="31"/>
    </row>
    <row r="96" spans="3:7" x14ac:dyDescent="0.2">
      <c r="C96" s="19"/>
      <c r="D96" s="19"/>
      <c r="E96" s="23"/>
      <c r="F96" s="23"/>
      <c r="G96" s="31"/>
    </row>
    <row r="97" spans="3:7" x14ac:dyDescent="0.2">
      <c r="C97" s="19"/>
      <c r="D97" s="19"/>
      <c r="E97" s="23"/>
      <c r="F97" s="23"/>
      <c r="G97" s="31"/>
    </row>
    <row r="98" spans="3:7" x14ac:dyDescent="0.2">
      <c r="C98" s="19"/>
      <c r="D98" s="19"/>
      <c r="E98" s="23"/>
      <c r="F98" s="23"/>
      <c r="G98" s="31"/>
    </row>
    <row r="99" spans="3:7" x14ac:dyDescent="0.2">
      <c r="C99" s="19"/>
      <c r="D99" s="19"/>
      <c r="E99" s="23"/>
      <c r="F99" s="23"/>
      <c r="G99" s="31"/>
    </row>
    <row r="100" spans="3:7" x14ac:dyDescent="0.2">
      <c r="C100" s="19"/>
      <c r="D100" s="19"/>
      <c r="E100" s="23"/>
      <c r="F100" s="23"/>
      <c r="G100" s="31"/>
    </row>
    <row r="101" spans="3:7" x14ac:dyDescent="0.2">
      <c r="C101" s="19"/>
      <c r="D101" s="19"/>
      <c r="E101" s="23"/>
      <c r="F101" s="23"/>
      <c r="G101" s="31"/>
    </row>
    <row r="102" spans="3:7" x14ac:dyDescent="0.2">
      <c r="C102" s="19"/>
      <c r="D102" s="19"/>
      <c r="E102" s="23"/>
      <c r="F102" s="23"/>
      <c r="G102" s="31"/>
    </row>
    <row r="103" spans="3:7" x14ac:dyDescent="0.2">
      <c r="C103" s="19"/>
      <c r="D103" s="19"/>
      <c r="E103" s="23"/>
      <c r="F103" s="23"/>
      <c r="G103" s="31"/>
    </row>
    <row r="104" spans="3:7" x14ac:dyDescent="0.2">
      <c r="C104" s="19"/>
      <c r="D104" s="19"/>
      <c r="E104" s="23"/>
      <c r="F104" s="23"/>
      <c r="G104" s="31"/>
    </row>
    <row r="105" spans="3:7" x14ac:dyDescent="0.2">
      <c r="C105" s="19"/>
      <c r="D105" s="19"/>
      <c r="E105" s="23"/>
      <c r="F105" s="23"/>
      <c r="G105" s="31"/>
    </row>
    <row r="106" spans="3:7" x14ac:dyDescent="0.2">
      <c r="C106" s="19"/>
      <c r="D106" s="19"/>
      <c r="E106" s="23"/>
      <c r="F106" s="23"/>
      <c r="G106" s="31"/>
    </row>
    <row r="107" spans="3:7" x14ac:dyDescent="0.2">
      <c r="C107" s="19"/>
      <c r="D107" s="19"/>
      <c r="E107" s="23"/>
      <c r="F107" s="23"/>
      <c r="G107" s="31"/>
    </row>
    <row r="108" spans="3:7" x14ac:dyDescent="0.2">
      <c r="C108" s="19"/>
      <c r="D108" s="19"/>
      <c r="E108" s="23"/>
      <c r="F108" s="23"/>
      <c r="G108" s="31"/>
    </row>
    <row r="109" spans="3:7" x14ac:dyDescent="0.2">
      <c r="C109" s="19"/>
      <c r="D109" s="19"/>
      <c r="E109" s="23"/>
      <c r="F109" s="23"/>
      <c r="G109" s="31"/>
    </row>
    <row r="110" spans="3:7" x14ac:dyDescent="0.2">
      <c r="C110" s="19"/>
      <c r="D110" s="19"/>
      <c r="E110" s="23"/>
      <c r="F110" s="23"/>
      <c r="G110" s="31"/>
    </row>
    <row r="111" spans="3:7" x14ac:dyDescent="0.2">
      <c r="C111" s="19"/>
      <c r="D111" s="19"/>
      <c r="E111" s="23"/>
      <c r="F111" s="23"/>
      <c r="G111" s="31"/>
    </row>
    <row r="112" spans="3:7" x14ac:dyDescent="0.2">
      <c r="C112" s="19"/>
      <c r="D112" s="19"/>
      <c r="E112" s="23"/>
      <c r="F112" s="23"/>
      <c r="G112" s="31"/>
    </row>
    <row r="113" spans="3:7" x14ac:dyDescent="0.2">
      <c r="C113" s="19"/>
      <c r="D113" s="19"/>
      <c r="E113" s="23"/>
      <c r="F113" s="23"/>
      <c r="G113" s="31"/>
    </row>
    <row r="114" spans="3:7" x14ac:dyDescent="0.2">
      <c r="C114" s="19"/>
      <c r="D114" s="19"/>
      <c r="E114" s="23"/>
      <c r="F114" s="23"/>
      <c r="G114" s="31"/>
    </row>
    <row r="115" spans="3:7" x14ac:dyDescent="0.2">
      <c r="C115" s="19"/>
      <c r="D115" s="19"/>
      <c r="E115" s="23"/>
      <c r="F115" s="23"/>
      <c r="G115" s="31"/>
    </row>
    <row r="116" spans="3:7" x14ac:dyDescent="0.2">
      <c r="C116" s="19"/>
      <c r="D116" s="19"/>
      <c r="E116" s="23"/>
      <c r="F116" s="23"/>
      <c r="G116" s="31"/>
    </row>
    <row r="117" spans="3:7" x14ac:dyDescent="0.2">
      <c r="C117" s="19"/>
      <c r="D117" s="19"/>
      <c r="E117" s="23"/>
      <c r="F117" s="23"/>
      <c r="G117" s="31"/>
    </row>
    <row r="118" spans="3:7" x14ac:dyDescent="0.2">
      <c r="C118" s="19"/>
      <c r="D118" s="19"/>
      <c r="E118" s="23"/>
      <c r="F118" s="23"/>
      <c r="G118" s="31"/>
    </row>
    <row r="119" spans="3:7" x14ac:dyDescent="0.2">
      <c r="C119" s="19"/>
      <c r="D119" s="19"/>
      <c r="E119" s="23"/>
      <c r="F119" s="23"/>
      <c r="G119" s="31"/>
    </row>
    <row r="120" spans="3:7" x14ac:dyDescent="0.2">
      <c r="C120" s="19"/>
      <c r="D120" s="19"/>
      <c r="E120" s="23"/>
      <c r="F120" s="23"/>
      <c r="G120" s="31"/>
    </row>
    <row r="121" spans="3:7" x14ac:dyDescent="0.2">
      <c r="C121" s="19"/>
      <c r="D121" s="19"/>
      <c r="E121" s="23"/>
      <c r="F121" s="23"/>
      <c r="G121" s="31"/>
    </row>
    <row r="122" spans="3:7" x14ac:dyDescent="0.2">
      <c r="C122" s="19"/>
      <c r="D122" s="19"/>
      <c r="E122" s="23"/>
      <c r="F122" s="23"/>
      <c r="G122" s="31"/>
    </row>
    <row r="123" spans="3:7" x14ac:dyDescent="0.2">
      <c r="C123" s="19"/>
      <c r="D123" s="19"/>
      <c r="E123" s="23"/>
      <c r="F123" s="23"/>
      <c r="G123" s="31"/>
    </row>
    <row r="124" spans="3:7" x14ac:dyDescent="0.2">
      <c r="C124" s="19"/>
      <c r="D124" s="19"/>
      <c r="E124" s="23"/>
      <c r="F124" s="23"/>
      <c r="G124" s="31"/>
    </row>
    <row r="125" spans="3:7" x14ac:dyDescent="0.2">
      <c r="C125" s="19"/>
      <c r="D125" s="19"/>
      <c r="E125" s="23"/>
      <c r="F125" s="23"/>
      <c r="G125" s="31"/>
    </row>
    <row r="126" spans="3:7" x14ac:dyDescent="0.2">
      <c r="C126" s="19"/>
      <c r="D126" s="19"/>
      <c r="E126" s="23"/>
      <c r="F126" s="23"/>
      <c r="G126" s="31"/>
    </row>
    <row r="127" spans="3:7" x14ac:dyDescent="0.2">
      <c r="C127" s="19"/>
      <c r="D127" s="19"/>
      <c r="E127" s="23"/>
      <c r="F127" s="23"/>
      <c r="G127" s="31"/>
    </row>
    <row r="128" spans="3:7" x14ac:dyDescent="0.2">
      <c r="C128" s="19"/>
      <c r="D128" s="19"/>
      <c r="E128" s="23"/>
      <c r="F128" s="23"/>
      <c r="G128" s="31"/>
    </row>
    <row r="129" spans="3:7" x14ac:dyDescent="0.2">
      <c r="C129" s="19"/>
      <c r="D129" s="19"/>
      <c r="E129" s="23"/>
      <c r="F129" s="23"/>
      <c r="G129" s="31"/>
    </row>
    <row r="130" spans="3:7" x14ac:dyDescent="0.2">
      <c r="C130" s="19"/>
      <c r="D130" s="19"/>
      <c r="E130" s="23"/>
      <c r="F130" s="23"/>
      <c r="G130" s="31"/>
    </row>
    <row r="131" spans="3:7" x14ac:dyDescent="0.2">
      <c r="C131" s="19"/>
      <c r="D131" s="19"/>
      <c r="E131" s="23"/>
      <c r="F131" s="23"/>
      <c r="G131" s="31"/>
    </row>
    <row r="132" spans="3:7" x14ac:dyDescent="0.2">
      <c r="C132" s="19"/>
      <c r="D132" s="19"/>
      <c r="E132" s="23"/>
      <c r="F132" s="23"/>
      <c r="G132" s="31"/>
    </row>
    <row r="133" spans="3:7" x14ac:dyDescent="0.2">
      <c r="C133" s="19"/>
      <c r="D133" s="19"/>
      <c r="E133" s="23"/>
      <c r="F133" s="23"/>
      <c r="G133" s="31"/>
    </row>
    <row r="134" spans="3:7" x14ac:dyDescent="0.2">
      <c r="C134" s="19"/>
      <c r="D134" s="19"/>
      <c r="E134" s="23"/>
      <c r="F134" s="23"/>
      <c r="G134" s="31"/>
    </row>
    <row r="135" spans="3:7" x14ac:dyDescent="0.2">
      <c r="C135" s="19"/>
      <c r="D135" s="19"/>
      <c r="E135" s="23"/>
      <c r="F135" s="23"/>
      <c r="G135" s="31"/>
    </row>
    <row r="136" spans="3:7" x14ac:dyDescent="0.2">
      <c r="C136" s="19"/>
      <c r="D136" s="19"/>
      <c r="E136" s="23"/>
      <c r="F136" s="23"/>
      <c r="G136" s="31"/>
    </row>
    <row r="137" spans="3:7" x14ac:dyDescent="0.2">
      <c r="C137" s="19"/>
      <c r="D137" s="19"/>
      <c r="E137" s="23"/>
      <c r="F137" s="23"/>
      <c r="G137" s="31"/>
    </row>
    <row r="138" spans="3:7" x14ac:dyDescent="0.2">
      <c r="C138" s="19"/>
      <c r="D138" s="19"/>
      <c r="E138" s="23"/>
      <c r="F138" s="23"/>
      <c r="G138" s="31"/>
    </row>
    <row r="139" spans="3:7" x14ac:dyDescent="0.2">
      <c r="C139" s="19"/>
      <c r="D139" s="19"/>
      <c r="E139" s="23"/>
      <c r="F139" s="23"/>
      <c r="G139" s="31"/>
    </row>
    <row r="140" spans="3:7" x14ac:dyDescent="0.2">
      <c r="C140" s="19"/>
      <c r="D140" s="19"/>
      <c r="E140" s="23"/>
      <c r="F140" s="23"/>
      <c r="G140" s="31"/>
    </row>
    <row r="141" spans="3:7" x14ac:dyDescent="0.2">
      <c r="C141" s="19"/>
      <c r="D141" s="19"/>
      <c r="E141" s="23"/>
      <c r="F141" s="23"/>
      <c r="G141" s="31"/>
    </row>
    <row r="142" spans="3:7" x14ac:dyDescent="0.2">
      <c r="C142" s="19"/>
      <c r="D142" s="19"/>
      <c r="E142" s="23"/>
      <c r="F142" s="23"/>
      <c r="G142" s="31"/>
    </row>
    <row r="143" spans="3:7" x14ac:dyDescent="0.2">
      <c r="C143" s="19"/>
      <c r="D143" s="19"/>
      <c r="E143" s="23"/>
      <c r="F143" s="23"/>
      <c r="G143" s="31"/>
    </row>
    <row r="144" spans="3:7" x14ac:dyDescent="0.2">
      <c r="C144" s="19"/>
      <c r="D144" s="19"/>
      <c r="E144" s="23"/>
      <c r="F144" s="23"/>
      <c r="G144" s="31"/>
    </row>
    <row r="145" spans="3:7" x14ac:dyDescent="0.2">
      <c r="C145" s="19"/>
      <c r="D145" s="19"/>
      <c r="E145" s="23"/>
      <c r="F145" s="23"/>
      <c r="G145" s="31"/>
    </row>
    <row r="146" spans="3:7" x14ac:dyDescent="0.2">
      <c r="C146" s="19"/>
      <c r="D146" s="19"/>
      <c r="E146" s="23"/>
      <c r="F146" s="23"/>
      <c r="G146" s="31"/>
    </row>
    <row r="147" spans="3:7" x14ac:dyDescent="0.2">
      <c r="C147" s="19"/>
      <c r="D147" s="19"/>
      <c r="E147" s="23"/>
      <c r="F147" s="23"/>
      <c r="G147" s="31"/>
    </row>
    <row r="148" spans="3:7" x14ac:dyDescent="0.2">
      <c r="C148" s="19"/>
      <c r="D148" s="19"/>
      <c r="E148" s="23"/>
      <c r="F148" s="23"/>
      <c r="G148" s="31"/>
    </row>
    <row r="149" spans="3:7" x14ac:dyDescent="0.2">
      <c r="C149" s="19"/>
      <c r="D149" s="19"/>
      <c r="E149" s="23"/>
      <c r="F149" s="23"/>
      <c r="G149" s="31"/>
    </row>
    <row r="150" spans="3:7" x14ac:dyDescent="0.2">
      <c r="C150" s="19"/>
      <c r="D150" s="19"/>
      <c r="E150" s="23"/>
      <c r="F150" s="23"/>
      <c r="G150" s="31"/>
    </row>
    <row r="151" spans="3:7" x14ac:dyDescent="0.2">
      <c r="C151" s="19"/>
      <c r="D151" s="19"/>
      <c r="E151" s="23"/>
      <c r="F151" s="23"/>
      <c r="G151" s="31"/>
    </row>
    <row r="152" spans="3:7" x14ac:dyDescent="0.2">
      <c r="C152" s="19"/>
      <c r="D152" s="19"/>
      <c r="E152" s="23"/>
      <c r="F152" s="23"/>
      <c r="G152" s="31"/>
    </row>
    <row r="153" spans="3:7" x14ac:dyDescent="0.2">
      <c r="C153" s="19"/>
      <c r="D153" s="19"/>
      <c r="E153" s="23"/>
      <c r="F153" s="23"/>
      <c r="G153" s="31"/>
    </row>
    <row r="154" spans="3:7" x14ac:dyDescent="0.2">
      <c r="C154" s="19"/>
      <c r="D154" s="19"/>
      <c r="E154" s="23"/>
      <c r="F154" s="23"/>
      <c r="G154" s="31"/>
    </row>
    <row r="155" spans="3:7" x14ac:dyDescent="0.2">
      <c r="C155" s="19"/>
      <c r="D155" s="19"/>
      <c r="E155" s="23"/>
      <c r="F155" s="23"/>
      <c r="G155" s="31"/>
    </row>
    <row r="156" spans="3:7" x14ac:dyDescent="0.2">
      <c r="C156" s="19"/>
      <c r="D156" s="19"/>
      <c r="E156" s="23"/>
      <c r="F156" s="23"/>
      <c r="G156" s="31"/>
    </row>
    <row r="157" spans="3:7" x14ac:dyDescent="0.2">
      <c r="C157" s="19"/>
      <c r="D157" s="19"/>
      <c r="E157" s="23"/>
      <c r="F157" s="23"/>
      <c r="G157" s="31"/>
    </row>
    <row r="158" spans="3:7" x14ac:dyDescent="0.2">
      <c r="C158" s="19"/>
      <c r="D158" s="19"/>
      <c r="E158" s="23"/>
      <c r="F158" s="23"/>
      <c r="G158" s="31"/>
    </row>
    <row r="159" spans="3:7" x14ac:dyDescent="0.2">
      <c r="C159" s="19"/>
      <c r="D159" s="19"/>
      <c r="E159" s="23"/>
      <c r="F159" s="23"/>
      <c r="G159" s="31"/>
    </row>
    <row r="160" spans="3:7" x14ac:dyDescent="0.2">
      <c r="C160" s="19"/>
      <c r="D160" s="19"/>
      <c r="E160" s="23"/>
      <c r="F160" s="23"/>
      <c r="G160" s="31"/>
    </row>
    <row r="161" spans="3:7" x14ac:dyDescent="0.2">
      <c r="C161" s="19"/>
      <c r="D161" s="19"/>
      <c r="E161" s="23"/>
      <c r="F161" s="23"/>
      <c r="G161" s="31"/>
    </row>
    <row r="162" spans="3:7" x14ac:dyDescent="0.2">
      <c r="C162" s="19"/>
      <c r="D162" s="19"/>
      <c r="E162" s="23"/>
      <c r="F162" s="23"/>
      <c r="G162" s="31"/>
    </row>
    <row r="163" spans="3:7" x14ac:dyDescent="0.2">
      <c r="C163" s="19"/>
      <c r="D163" s="19"/>
      <c r="E163" s="23"/>
      <c r="F163" s="23"/>
      <c r="G163" s="31"/>
    </row>
    <row r="164" spans="3:7" x14ac:dyDescent="0.2">
      <c r="C164" s="19"/>
      <c r="D164" s="19"/>
      <c r="E164" s="23"/>
      <c r="F164" s="23"/>
      <c r="G164" s="31"/>
    </row>
    <row r="165" spans="3:7" x14ac:dyDescent="0.2">
      <c r="C165" s="19"/>
      <c r="D165" s="19"/>
      <c r="E165" s="23"/>
      <c r="F165" s="23"/>
      <c r="G165" s="31"/>
    </row>
    <row r="166" spans="3:7" x14ac:dyDescent="0.2">
      <c r="C166" s="19"/>
      <c r="D166" s="19"/>
      <c r="E166" s="23"/>
      <c r="F166" s="23"/>
      <c r="G166" s="31"/>
    </row>
    <row r="167" spans="3:7" x14ac:dyDescent="0.2">
      <c r="C167" s="19"/>
      <c r="D167" s="19"/>
      <c r="E167" s="23"/>
      <c r="F167" s="23"/>
      <c r="G167" s="31"/>
    </row>
    <row r="168" spans="3:7" x14ac:dyDescent="0.2">
      <c r="C168" s="19"/>
      <c r="D168" s="19"/>
      <c r="E168" s="23"/>
      <c r="F168" s="23"/>
      <c r="G168" s="31"/>
    </row>
    <row r="169" spans="3:7" x14ac:dyDescent="0.2">
      <c r="C169" s="19"/>
      <c r="D169" s="19"/>
      <c r="E169" s="23"/>
      <c r="F169" s="23"/>
      <c r="G169" s="31"/>
    </row>
    <row r="170" spans="3:7" x14ac:dyDescent="0.2">
      <c r="C170" s="19"/>
      <c r="D170" s="19"/>
      <c r="E170" s="23"/>
      <c r="F170" s="23"/>
      <c r="G170" s="31"/>
    </row>
    <row r="171" spans="3:7" x14ac:dyDescent="0.2">
      <c r="C171" s="19"/>
      <c r="D171" s="19"/>
      <c r="E171" s="23"/>
      <c r="F171" s="23"/>
      <c r="G171" s="31"/>
    </row>
    <row r="172" spans="3:7" x14ac:dyDescent="0.2">
      <c r="C172" s="19"/>
      <c r="D172" s="19"/>
      <c r="E172" s="23"/>
      <c r="F172" s="23"/>
      <c r="G172" s="31"/>
    </row>
    <row r="173" spans="3:7" x14ac:dyDescent="0.2">
      <c r="C173" s="19"/>
      <c r="D173" s="19"/>
      <c r="E173" s="23"/>
      <c r="F173" s="23"/>
      <c r="G173" s="31"/>
    </row>
    <row r="174" spans="3:7" x14ac:dyDescent="0.2">
      <c r="C174" s="19"/>
      <c r="D174" s="19"/>
      <c r="E174" s="23"/>
      <c r="F174" s="23"/>
      <c r="G174" s="31"/>
    </row>
    <row r="175" spans="3:7" x14ac:dyDescent="0.2">
      <c r="C175" s="19"/>
      <c r="D175" s="19"/>
      <c r="E175" s="23"/>
      <c r="F175" s="23"/>
      <c r="G175" s="31"/>
    </row>
    <row r="176" spans="3:7" x14ac:dyDescent="0.2">
      <c r="C176" s="19"/>
      <c r="D176" s="19"/>
      <c r="E176" s="23"/>
      <c r="F176" s="23"/>
      <c r="G176" s="31"/>
    </row>
    <row r="177" spans="3:7" x14ac:dyDescent="0.2">
      <c r="C177" s="19"/>
      <c r="D177" s="19"/>
      <c r="E177" s="23"/>
      <c r="F177" s="23"/>
      <c r="G177" s="31"/>
    </row>
    <row r="178" spans="3:7" x14ac:dyDescent="0.2">
      <c r="C178" s="19"/>
      <c r="D178" s="19"/>
      <c r="E178" s="23"/>
      <c r="F178" s="23"/>
      <c r="G178" s="31"/>
    </row>
    <row r="179" spans="3:7" x14ac:dyDescent="0.2">
      <c r="C179" s="19"/>
      <c r="D179" s="19"/>
      <c r="E179" s="23"/>
      <c r="F179" s="23"/>
      <c r="G179" s="31"/>
    </row>
    <row r="180" spans="3:7" x14ac:dyDescent="0.2">
      <c r="C180" s="19"/>
      <c r="D180" s="19"/>
      <c r="E180" s="23"/>
      <c r="F180" s="23"/>
      <c r="G180" s="31"/>
    </row>
    <row r="181" spans="3:7" x14ac:dyDescent="0.2">
      <c r="C181" s="19"/>
      <c r="D181" s="19"/>
      <c r="E181" s="23"/>
      <c r="F181" s="23"/>
      <c r="G181" s="31"/>
    </row>
    <row r="182" spans="3:7" x14ac:dyDescent="0.2">
      <c r="C182" s="19"/>
      <c r="D182" s="19"/>
      <c r="E182" s="23"/>
      <c r="F182" s="23"/>
      <c r="G182" s="31"/>
    </row>
    <row r="183" spans="3:7" x14ac:dyDescent="0.2">
      <c r="C183" s="19"/>
      <c r="D183" s="19"/>
      <c r="E183" s="23"/>
      <c r="F183" s="23"/>
      <c r="G183" s="31"/>
    </row>
    <row r="184" spans="3:7" x14ac:dyDescent="0.2">
      <c r="C184" s="19"/>
      <c r="D184" s="19"/>
      <c r="E184" s="23"/>
      <c r="F184" s="23"/>
      <c r="G184" s="31"/>
    </row>
    <row r="185" spans="3:7" x14ac:dyDescent="0.2">
      <c r="C185" s="19"/>
      <c r="D185" s="19"/>
      <c r="E185" s="23"/>
      <c r="F185" s="23"/>
      <c r="G185" s="31"/>
    </row>
    <row r="186" spans="3:7" x14ac:dyDescent="0.2">
      <c r="C186" s="19"/>
      <c r="D186" s="19"/>
      <c r="E186" s="23"/>
      <c r="F186" s="23"/>
      <c r="G186" s="31"/>
    </row>
    <row r="187" spans="3:7" x14ac:dyDescent="0.2">
      <c r="C187" s="19"/>
      <c r="D187" s="19"/>
      <c r="E187" s="23"/>
      <c r="F187" s="23"/>
      <c r="G187" s="31"/>
    </row>
    <row r="188" spans="3:7" x14ac:dyDescent="0.2">
      <c r="C188" s="19"/>
      <c r="D188" s="19"/>
      <c r="E188" s="23"/>
      <c r="F188" s="23"/>
      <c r="G188" s="31"/>
    </row>
    <row r="189" spans="3:7" x14ac:dyDescent="0.2">
      <c r="C189" s="19"/>
      <c r="D189" s="19"/>
      <c r="E189" s="23"/>
      <c r="F189" s="23"/>
      <c r="G189" s="31"/>
    </row>
    <row r="190" spans="3:7" x14ac:dyDescent="0.2">
      <c r="C190" s="19"/>
      <c r="D190" s="19"/>
      <c r="E190" s="23"/>
      <c r="F190" s="23"/>
      <c r="G190" s="31"/>
    </row>
    <row r="191" spans="3:7" x14ac:dyDescent="0.2">
      <c r="C191" s="19"/>
      <c r="D191" s="19"/>
      <c r="E191" s="23"/>
      <c r="F191" s="23"/>
      <c r="G191" s="31"/>
    </row>
    <row r="192" spans="3:7" x14ac:dyDescent="0.2">
      <c r="C192" s="19"/>
      <c r="D192" s="19"/>
      <c r="E192" s="23"/>
      <c r="F192" s="23"/>
      <c r="G192" s="31"/>
    </row>
    <row r="193" spans="3:7" x14ac:dyDescent="0.2">
      <c r="C193" s="19"/>
      <c r="D193" s="19"/>
      <c r="E193" s="23"/>
      <c r="F193" s="23"/>
      <c r="G193" s="31"/>
    </row>
    <row r="194" spans="3:7" x14ac:dyDescent="0.2">
      <c r="C194" s="19"/>
      <c r="D194" s="19"/>
      <c r="E194" s="23"/>
      <c r="F194" s="23"/>
      <c r="G194" s="31"/>
    </row>
    <row r="195" spans="3:7" x14ac:dyDescent="0.2">
      <c r="C195" s="19"/>
      <c r="D195" s="19"/>
      <c r="E195" s="23"/>
      <c r="F195" s="23"/>
      <c r="G195" s="31"/>
    </row>
    <row r="196" spans="3:7" x14ac:dyDescent="0.2">
      <c r="C196" s="19"/>
      <c r="D196" s="19"/>
      <c r="E196" s="23"/>
      <c r="F196" s="23"/>
      <c r="G196" s="31"/>
    </row>
    <row r="197" spans="3:7" x14ac:dyDescent="0.2">
      <c r="C197" s="19"/>
      <c r="D197" s="19"/>
      <c r="E197" s="23"/>
      <c r="F197" s="23"/>
      <c r="G197" s="31"/>
    </row>
    <row r="198" spans="3:7" x14ac:dyDescent="0.2">
      <c r="C198" s="19"/>
      <c r="D198" s="19"/>
      <c r="E198" s="23"/>
      <c r="F198" s="23"/>
      <c r="G198" s="31"/>
    </row>
    <row r="199" spans="3:7" x14ac:dyDescent="0.2">
      <c r="C199" s="19"/>
      <c r="D199" s="19"/>
      <c r="E199" s="23"/>
      <c r="F199" s="23"/>
      <c r="G199" s="31"/>
    </row>
    <row r="200" spans="3:7" x14ac:dyDescent="0.2">
      <c r="C200" s="19"/>
      <c r="D200" s="19"/>
      <c r="E200" s="23"/>
      <c r="F200" s="23"/>
      <c r="G200" s="31"/>
    </row>
    <row r="201" spans="3:7" x14ac:dyDescent="0.2">
      <c r="C201" s="19"/>
      <c r="D201" s="19"/>
      <c r="E201" s="23"/>
      <c r="F201" s="23"/>
      <c r="G201" s="31"/>
    </row>
    <row r="202" spans="3:7" x14ac:dyDescent="0.2">
      <c r="C202" s="19"/>
      <c r="D202" s="19"/>
      <c r="E202" s="23"/>
      <c r="F202" s="23"/>
      <c r="G202" s="31"/>
    </row>
    <row r="203" spans="3:7" x14ac:dyDescent="0.2">
      <c r="C203" s="19"/>
      <c r="D203" s="19"/>
      <c r="E203" s="23"/>
      <c r="F203" s="23"/>
      <c r="G203" s="31"/>
    </row>
    <row r="204" spans="3:7" x14ac:dyDescent="0.2">
      <c r="C204" s="19"/>
      <c r="D204" s="19"/>
      <c r="E204" s="23"/>
      <c r="F204" s="23"/>
      <c r="G204" s="31"/>
    </row>
    <row r="205" spans="3:7" x14ac:dyDescent="0.2">
      <c r="C205" s="19"/>
      <c r="D205" s="19"/>
      <c r="E205" s="23"/>
      <c r="F205" s="23"/>
      <c r="G205" s="31"/>
    </row>
    <row r="206" spans="3:7" x14ac:dyDescent="0.2">
      <c r="C206" s="19"/>
      <c r="D206" s="19"/>
      <c r="E206" s="23"/>
      <c r="F206" s="23"/>
      <c r="G206" s="31"/>
    </row>
    <row r="207" spans="3:7" x14ac:dyDescent="0.2">
      <c r="C207" s="19"/>
      <c r="D207" s="19"/>
      <c r="E207" s="23"/>
      <c r="F207" s="23"/>
      <c r="G207" s="31"/>
    </row>
    <row r="208" spans="3:7" x14ac:dyDescent="0.2">
      <c r="C208" s="19"/>
      <c r="D208" s="19"/>
      <c r="E208" s="23"/>
      <c r="F208" s="23"/>
      <c r="G208" s="31"/>
    </row>
    <row r="209" spans="3:7" x14ac:dyDescent="0.2">
      <c r="C209" s="19"/>
      <c r="D209" s="19"/>
      <c r="E209" s="23"/>
      <c r="F209" s="23"/>
      <c r="G209" s="31"/>
    </row>
    <row r="210" spans="3:7" x14ac:dyDescent="0.2">
      <c r="C210" s="19"/>
      <c r="D210" s="19"/>
      <c r="E210" s="23"/>
      <c r="F210" s="23"/>
      <c r="G210" s="31"/>
    </row>
    <row r="211" spans="3:7" x14ac:dyDescent="0.2">
      <c r="C211" s="19"/>
      <c r="D211" s="19"/>
      <c r="E211" s="23"/>
      <c r="F211" s="23"/>
      <c r="G211" s="31"/>
    </row>
    <row r="212" spans="3:7" x14ac:dyDescent="0.2">
      <c r="C212" s="19"/>
      <c r="D212" s="19"/>
      <c r="E212" s="23"/>
      <c r="F212" s="23"/>
      <c r="G212" s="31"/>
    </row>
    <row r="213" spans="3:7" x14ac:dyDescent="0.2">
      <c r="C213" s="19"/>
      <c r="D213" s="19"/>
      <c r="E213" s="23"/>
      <c r="F213" s="23"/>
      <c r="G213" s="31"/>
    </row>
    <row r="214" spans="3:7" x14ac:dyDescent="0.2">
      <c r="C214" s="19"/>
      <c r="D214" s="19"/>
      <c r="E214" s="23"/>
      <c r="F214" s="23"/>
      <c r="G214" s="31"/>
    </row>
    <row r="215" spans="3:7" x14ac:dyDescent="0.2">
      <c r="C215" s="19"/>
      <c r="D215" s="19"/>
      <c r="E215" s="23"/>
      <c r="F215" s="23"/>
      <c r="G215" s="31"/>
    </row>
    <row r="216" spans="3:7" x14ac:dyDescent="0.2">
      <c r="C216" s="19"/>
      <c r="D216" s="19"/>
      <c r="E216" s="23"/>
      <c r="F216" s="23"/>
      <c r="G216" s="31"/>
    </row>
    <row r="217" spans="3:7" x14ac:dyDescent="0.2">
      <c r="C217" s="19"/>
      <c r="D217" s="19"/>
      <c r="E217" s="23"/>
      <c r="F217" s="23"/>
      <c r="G217" s="31"/>
    </row>
    <row r="218" spans="3:7" x14ac:dyDescent="0.2">
      <c r="C218" s="19"/>
      <c r="D218" s="19"/>
      <c r="E218" s="23"/>
      <c r="F218" s="23"/>
      <c r="G218" s="31"/>
    </row>
    <row r="219" spans="3:7" x14ac:dyDescent="0.2">
      <c r="C219" s="19"/>
      <c r="D219" s="19"/>
      <c r="E219" s="23"/>
      <c r="F219" s="23"/>
      <c r="G219" s="31"/>
    </row>
    <row r="220" spans="3:7" x14ac:dyDescent="0.2">
      <c r="C220" s="19"/>
      <c r="D220" s="19"/>
      <c r="E220" s="23"/>
      <c r="F220" s="23"/>
      <c r="G220" s="31"/>
    </row>
    <row r="221" spans="3:7" x14ac:dyDescent="0.2">
      <c r="C221" s="19"/>
      <c r="D221" s="19"/>
      <c r="E221" s="23"/>
      <c r="F221" s="23"/>
      <c r="G221" s="31"/>
    </row>
    <row r="222" spans="3:7" x14ac:dyDescent="0.2">
      <c r="C222" s="19"/>
      <c r="D222" s="19"/>
      <c r="E222" s="23"/>
      <c r="F222" s="23"/>
      <c r="G222" s="31"/>
    </row>
    <row r="223" spans="3:7" x14ac:dyDescent="0.2">
      <c r="C223" s="19"/>
      <c r="D223" s="19"/>
      <c r="E223" s="23"/>
      <c r="F223" s="23"/>
      <c r="G223" s="31"/>
    </row>
    <row r="224" spans="3:7" x14ac:dyDescent="0.2">
      <c r="C224" s="19"/>
      <c r="D224" s="19"/>
      <c r="E224" s="23"/>
      <c r="F224" s="23"/>
      <c r="G224" s="31"/>
    </row>
    <row r="225" spans="3:7" x14ac:dyDescent="0.2">
      <c r="C225" s="19"/>
      <c r="D225" s="19"/>
      <c r="E225" s="23"/>
      <c r="F225" s="23"/>
      <c r="G225" s="31"/>
    </row>
    <row r="226" spans="3:7" x14ac:dyDescent="0.2">
      <c r="C226" s="19"/>
      <c r="D226" s="19"/>
      <c r="E226" s="23"/>
      <c r="F226" s="23"/>
      <c r="G226" s="31"/>
    </row>
    <row r="227" spans="3:7" x14ac:dyDescent="0.2">
      <c r="C227" s="19"/>
      <c r="D227" s="19"/>
      <c r="E227" s="23"/>
      <c r="F227" s="23"/>
      <c r="G227" s="31"/>
    </row>
    <row r="228" spans="3:7" x14ac:dyDescent="0.2">
      <c r="C228" s="19"/>
      <c r="D228" s="19"/>
      <c r="E228" s="23"/>
      <c r="F228" s="23"/>
      <c r="G228" s="31"/>
    </row>
    <row r="229" spans="3:7" x14ac:dyDescent="0.2">
      <c r="C229" s="19"/>
      <c r="D229" s="19"/>
      <c r="E229" s="23"/>
      <c r="F229" s="23"/>
      <c r="G229" s="31"/>
    </row>
    <row r="230" spans="3:7" x14ac:dyDescent="0.2">
      <c r="C230" s="19"/>
      <c r="D230" s="19"/>
      <c r="E230" s="23"/>
      <c r="F230" s="23"/>
      <c r="G230" s="31"/>
    </row>
    <row r="231" spans="3:7" x14ac:dyDescent="0.2">
      <c r="C231" s="19"/>
      <c r="D231" s="19"/>
      <c r="E231" s="23"/>
      <c r="F231" s="23"/>
      <c r="G231" s="31"/>
    </row>
    <row r="232" spans="3:7" x14ac:dyDescent="0.2">
      <c r="C232" s="19"/>
      <c r="D232" s="19"/>
      <c r="E232" s="23"/>
      <c r="F232" s="23"/>
      <c r="G232" s="31"/>
    </row>
    <row r="233" spans="3:7" x14ac:dyDescent="0.2">
      <c r="C233" s="19"/>
      <c r="D233" s="19"/>
      <c r="E233" s="23"/>
      <c r="F233" s="23"/>
      <c r="G233" s="31"/>
    </row>
    <row r="234" spans="3:7" x14ac:dyDescent="0.2">
      <c r="C234" s="19"/>
      <c r="D234" s="19"/>
      <c r="E234" s="23"/>
      <c r="F234" s="23"/>
      <c r="G234" s="31"/>
    </row>
    <row r="235" spans="3:7" x14ac:dyDescent="0.2">
      <c r="C235" s="19"/>
      <c r="D235" s="19"/>
      <c r="E235" s="23"/>
      <c r="F235" s="23"/>
      <c r="G235" s="31"/>
    </row>
    <row r="236" spans="3:7" x14ac:dyDescent="0.2">
      <c r="C236" s="19"/>
      <c r="D236" s="19"/>
      <c r="E236" s="23"/>
      <c r="F236" s="23"/>
      <c r="G236" s="31"/>
    </row>
    <row r="237" spans="3:7" x14ac:dyDescent="0.2">
      <c r="C237" s="19"/>
      <c r="D237" s="19"/>
      <c r="E237" s="23"/>
      <c r="F237" s="23"/>
      <c r="G237" s="31"/>
    </row>
    <row r="238" spans="3:7" x14ac:dyDescent="0.2">
      <c r="C238" s="19"/>
      <c r="D238" s="19"/>
      <c r="E238" s="23"/>
      <c r="F238" s="23"/>
      <c r="G238" s="31"/>
    </row>
    <row r="239" spans="3:7" x14ac:dyDescent="0.2">
      <c r="C239" s="19"/>
      <c r="D239" s="19"/>
      <c r="E239" s="23"/>
      <c r="F239" s="23"/>
      <c r="G239" s="31"/>
    </row>
    <row r="240" spans="3:7" x14ac:dyDescent="0.2">
      <c r="C240" s="19"/>
      <c r="D240" s="19"/>
      <c r="E240" s="23"/>
      <c r="F240" s="23"/>
      <c r="G240" s="31"/>
    </row>
    <row r="241" spans="3:7" x14ac:dyDescent="0.2">
      <c r="C241" s="19"/>
      <c r="D241" s="19"/>
      <c r="E241" s="23"/>
      <c r="F241" s="23"/>
      <c r="G241" s="31"/>
    </row>
    <row r="242" spans="3:7" x14ac:dyDescent="0.2">
      <c r="C242" s="19"/>
      <c r="D242" s="19"/>
      <c r="E242" s="23"/>
      <c r="F242" s="23"/>
      <c r="G242" s="31"/>
    </row>
    <row r="243" spans="3:7" x14ac:dyDescent="0.2">
      <c r="C243" s="19"/>
      <c r="D243" s="19"/>
      <c r="E243" s="23"/>
      <c r="F243" s="23"/>
      <c r="G243" s="31"/>
    </row>
    <row r="244" spans="3:7" x14ac:dyDescent="0.2">
      <c r="C244" s="19"/>
      <c r="D244" s="19"/>
      <c r="E244" s="23"/>
      <c r="F244" s="23"/>
      <c r="G244" s="31"/>
    </row>
    <row r="245" spans="3:7" x14ac:dyDescent="0.2">
      <c r="C245" s="19"/>
      <c r="D245" s="19"/>
      <c r="E245" s="23"/>
      <c r="F245" s="23"/>
      <c r="G245" s="31"/>
    </row>
    <row r="246" spans="3:7" x14ac:dyDescent="0.2">
      <c r="C246" s="19"/>
      <c r="D246" s="19"/>
      <c r="E246" s="23"/>
      <c r="F246" s="23"/>
      <c r="G246" s="31"/>
    </row>
    <row r="247" spans="3:7" x14ac:dyDescent="0.2">
      <c r="C247" s="19"/>
      <c r="D247" s="19"/>
      <c r="E247" s="23"/>
      <c r="F247" s="23"/>
      <c r="G247" s="31"/>
    </row>
    <row r="248" spans="3:7" x14ac:dyDescent="0.2">
      <c r="C248" s="19"/>
      <c r="D248" s="19"/>
      <c r="E248" s="23"/>
      <c r="F248" s="23"/>
      <c r="G248" s="31"/>
    </row>
    <row r="249" spans="3:7" x14ac:dyDescent="0.2">
      <c r="C249" s="19"/>
      <c r="D249" s="19"/>
      <c r="E249" s="23"/>
      <c r="F249" s="23"/>
      <c r="G249" s="31"/>
    </row>
    <row r="250" spans="3:7" x14ac:dyDescent="0.2">
      <c r="C250" s="19"/>
      <c r="D250" s="19"/>
      <c r="E250" s="23"/>
      <c r="F250" s="23"/>
      <c r="G250" s="31"/>
    </row>
    <row r="251" spans="3:7" x14ac:dyDescent="0.2">
      <c r="C251" s="19"/>
      <c r="D251" s="19"/>
      <c r="E251" s="23"/>
      <c r="F251" s="23"/>
      <c r="G251" s="31"/>
    </row>
    <row r="252" spans="3:7" x14ac:dyDescent="0.2">
      <c r="C252" s="19"/>
      <c r="D252" s="19"/>
      <c r="E252" s="23"/>
      <c r="F252" s="23"/>
      <c r="G252" s="31"/>
    </row>
    <row r="253" spans="3:7" x14ac:dyDescent="0.2">
      <c r="C253" s="19"/>
      <c r="D253" s="19"/>
      <c r="E253" s="23"/>
      <c r="F253" s="23"/>
      <c r="G253" s="31"/>
    </row>
    <row r="254" spans="3:7" x14ac:dyDescent="0.2">
      <c r="C254" s="19"/>
      <c r="D254" s="19"/>
      <c r="E254" s="23"/>
      <c r="F254" s="23"/>
      <c r="G254" s="31"/>
    </row>
    <row r="255" spans="3:7" x14ac:dyDescent="0.2">
      <c r="C255" s="19"/>
      <c r="D255" s="19"/>
      <c r="E255" s="23"/>
      <c r="F255" s="23"/>
      <c r="G255" s="31"/>
    </row>
    <row r="256" spans="3:7" x14ac:dyDescent="0.2">
      <c r="C256" s="19"/>
      <c r="D256" s="19"/>
      <c r="E256" s="23"/>
      <c r="F256" s="23"/>
      <c r="G256" s="31"/>
    </row>
    <row r="257" spans="3:7" x14ac:dyDescent="0.2">
      <c r="C257" s="19"/>
      <c r="D257" s="19"/>
      <c r="E257" s="23"/>
      <c r="F257" s="23"/>
      <c r="G257" s="31"/>
    </row>
    <row r="258" spans="3:7" x14ac:dyDescent="0.2">
      <c r="C258" s="19"/>
      <c r="D258" s="19"/>
      <c r="E258" s="23"/>
      <c r="F258" s="23"/>
      <c r="G258" s="31"/>
    </row>
    <row r="259" spans="3:7" x14ac:dyDescent="0.2">
      <c r="C259" s="19"/>
      <c r="D259" s="19"/>
      <c r="E259" s="23"/>
      <c r="F259" s="23"/>
      <c r="G259" s="31"/>
    </row>
    <row r="260" spans="3:7" x14ac:dyDescent="0.2">
      <c r="C260" s="19"/>
      <c r="D260" s="19"/>
      <c r="E260" s="23"/>
      <c r="F260" s="23"/>
      <c r="G260" s="31"/>
    </row>
    <row r="261" spans="3:7" x14ac:dyDescent="0.2">
      <c r="C261" s="19"/>
      <c r="D261" s="19"/>
      <c r="E261" s="23"/>
      <c r="F261" s="23"/>
      <c r="G261" s="31"/>
    </row>
    <row r="262" spans="3:7" x14ac:dyDescent="0.2">
      <c r="C262" s="19"/>
      <c r="D262" s="19"/>
      <c r="E262" s="23"/>
      <c r="F262" s="23"/>
      <c r="G262" s="31"/>
    </row>
    <row r="263" spans="3:7" x14ac:dyDescent="0.2">
      <c r="C263" s="19"/>
      <c r="D263" s="19"/>
      <c r="E263" s="23"/>
      <c r="F263" s="23"/>
      <c r="G263" s="31"/>
    </row>
    <row r="264" spans="3:7" x14ac:dyDescent="0.2">
      <c r="C264" s="19"/>
      <c r="D264" s="19"/>
      <c r="E264" s="23"/>
      <c r="F264" s="23"/>
      <c r="G264" s="31"/>
    </row>
    <row r="265" spans="3:7" x14ac:dyDescent="0.2">
      <c r="C265" s="19"/>
      <c r="D265" s="19"/>
      <c r="E265" s="23"/>
      <c r="F265" s="23"/>
      <c r="G265" s="31"/>
    </row>
    <row r="266" spans="3:7" x14ac:dyDescent="0.2">
      <c r="C266" s="19"/>
      <c r="D266" s="19"/>
      <c r="E266" s="23"/>
      <c r="F266" s="23"/>
      <c r="G266" s="31"/>
    </row>
    <row r="267" spans="3:7" x14ac:dyDescent="0.2">
      <c r="C267" s="19"/>
      <c r="D267" s="19"/>
      <c r="E267" s="23"/>
      <c r="F267" s="23"/>
      <c r="G267" s="31"/>
    </row>
    <row r="268" spans="3:7" x14ac:dyDescent="0.2">
      <c r="C268" s="19"/>
      <c r="D268" s="19"/>
      <c r="E268" s="23"/>
      <c r="F268" s="23"/>
      <c r="G268" s="31"/>
    </row>
    <row r="269" spans="3:7" x14ac:dyDescent="0.2">
      <c r="C269" s="19"/>
      <c r="D269" s="19"/>
      <c r="E269" s="23"/>
      <c r="F269" s="23"/>
      <c r="G269" s="31"/>
    </row>
    <row r="270" spans="3:7" x14ac:dyDescent="0.2">
      <c r="C270" s="19"/>
      <c r="D270" s="19"/>
      <c r="E270" s="23"/>
      <c r="F270" s="23"/>
      <c r="G270" s="31"/>
    </row>
    <row r="271" spans="3:7" x14ac:dyDescent="0.2">
      <c r="C271" s="19"/>
      <c r="D271" s="19"/>
      <c r="E271" s="23"/>
      <c r="F271" s="23"/>
      <c r="G271" s="31"/>
    </row>
    <row r="272" spans="3:7" x14ac:dyDescent="0.2">
      <c r="C272" s="19"/>
      <c r="D272" s="19"/>
      <c r="E272" s="23"/>
      <c r="F272" s="23"/>
      <c r="G272" s="31"/>
    </row>
    <row r="273" spans="3:7" x14ac:dyDescent="0.2">
      <c r="C273" s="19"/>
      <c r="D273" s="19"/>
      <c r="E273" s="23"/>
      <c r="F273" s="23"/>
      <c r="G273" s="31"/>
    </row>
    <row r="274" spans="3:7" x14ac:dyDescent="0.2">
      <c r="C274" s="19"/>
      <c r="D274" s="19"/>
      <c r="E274" s="23"/>
      <c r="F274" s="23"/>
      <c r="G274" s="31"/>
    </row>
    <row r="275" spans="3:7" x14ac:dyDescent="0.2">
      <c r="C275" s="19"/>
      <c r="D275" s="19"/>
      <c r="E275" s="23"/>
      <c r="F275" s="23"/>
      <c r="G275" s="31"/>
    </row>
    <row r="276" spans="3:7" x14ac:dyDescent="0.2">
      <c r="C276" s="19"/>
      <c r="D276" s="19"/>
      <c r="E276" s="23"/>
      <c r="F276" s="23"/>
      <c r="G276" s="31"/>
    </row>
    <row r="277" spans="3:7" x14ac:dyDescent="0.2">
      <c r="C277" s="19"/>
      <c r="D277" s="19"/>
      <c r="E277" s="23"/>
      <c r="F277" s="23"/>
      <c r="G277" s="31"/>
    </row>
    <row r="278" spans="3:7" x14ac:dyDescent="0.2">
      <c r="C278" s="19"/>
      <c r="D278" s="19"/>
      <c r="E278" s="23"/>
      <c r="F278" s="23"/>
      <c r="G278" s="31"/>
    </row>
    <row r="279" spans="3:7" x14ac:dyDescent="0.2">
      <c r="C279" s="19"/>
      <c r="D279" s="19"/>
      <c r="E279" s="23"/>
      <c r="F279" s="23"/>
      <c r="G279" s="31"/>
    </row>
    <row r="280" spans="3:7" x14ac:dyDescent="0.2">
      <c r="C280" s="19"/>
      <c r="D280" s="19"/>
      <c r="E280" s="23"/>
      <c r="F280" s="23"/>
      <c r="G280" s="31"/>
    </row>
    <row r="281" spans="3:7" x14ac:dyDescent="0.2">
      <c r="C281" s="19"/>
      <c r="D281" s="19"/>
      <c r="E281" s="23"/>
      <c r="F281" s="23"/>
      <c r="G281" s="31"/>
    </row>
    <row r="282" spans="3:7" x14ac:dyDescent="0.2">
      <c r="C282" s="19"/>
      <c r="D282" s="19"/>
      <c r="E282" s="23"/>
      <c r="F282" s="23"/>
      <c r="G282" s="31"/>
    </row>
    <row r="283" spans="3:7" x14ac:dyDescent="0.2">
      <c r="C283" s="19"/>
      <c r="D283" s="19"/>
      <c r="E283" s="23"/>
      <c r="F283" s="23"/>
      <c r="G283" s="31"/>
    </row>
    <row r="284" spans="3:7" x14ac:dyDescent="0.2">
      <c r="C284" s="19"/>
      <c r="D284" s="19"/>
      <c r="E284" s="23"/>
      <c r="F284" s="23"/>
      <c r="G284" s="31"/>
    </row>
    <row r="285" spans="3:7" x14ac:dyDescent="0.2">
      <c r="C285" s="19"/>
      <c r="D285" s="19"/>
      <c r="E285" s="23"/>
      <c r="F285" s="23"/>
      <c r="G285" s="31"/>
    </row>
    <row r="286" spans="3:7" x14ac:dyDescent="0.2">
      <c r="C286" s="19"/>
      <c r="D286" s="19"/>
      <c r="E286" s="23"/>
      <c r="F286" s="23"/>
      <c r="G286" s="31"/>
    </row>
    <row r="287" spans="3:7" x14ac:dyDescent="0.2">
      <c r="C287" s="19"/>
      <c r="D287" s="19"/>
      <c r="E287" s="23"/>
      <c r="F287" s="23"/>
      <c r="G287" s="31"/>
    </row>
    <row r="288" spans="3:7" x14ac:dyDescent="0.2">
      <c r="C288" s="19"/>
      <c r="D288" s="19"/>
      <c r="E288" s="23"/>
      <c r="F288" s="23"/>
      <c r="G288" s="31"/>
    </row>
    <row r="289" spans="3:7" x14ac:dyDescent="0.2">
      <c r="C289" s="19"/>
      <c r="D289" s="19"/>
      <c r="E289" s="23"/>
      <c r="F289" s="23"/>
      <c r="G289" s="31"/>
    </row>
    <row r="290" spans="3:7" x14ac:dyDescent="0.2">
      <c r="C290" s="19"/>
      <c r="D290" s="19"/>
      <c r="E290" s="23"/>
      <c r="F290" s="23"/>
      <c r="G290" s="31"/>
    </row>
    <row r="291" spans="3:7" x14ac:dyDescent="0.2">
      <c r="C291" s="19"/>
      <c r="D291" s="19"/>
      <c r="E291" s="23"/>
      <c r="F291" s="23"/>
      <c r="G291" s="31"/>
    </row>
    <row r="292" spans="3:7" x14ac:dyDescent="0.2">
      <c r="C292" s="19"/>
      <c r="D292" s="19"/>
      <c r="E292" s="23"/>
      <c r="F292" s="23"/>
      <c r="G292" s="31"/>
    </row>
    <row r="293" spans="3:7" x14ac:dyDescent="0.2">
      <c r="C293" s="19"/>
      <c r="D293" s="19"/>
      <c r="E293" s="23"/>
      <c r="F293" s="23"/>
      <c r="G293" s="31"/>
    </row>
    <row r="294" spans="3:7" x14ac:dyDescent="0.2">
      <c r="C294" s="19"/>
      <c r="D294" s="19"/>
      <c r="E294" s="23"/>
      <c r="F294" s="23"/>
      <c r="G294" s="31"/>
    </row>
    <row r="295" spans="3:7" x14ac:dyDescent="0.2">
      <c r="C295" s="19"/>
      <c r="D295" s="19"/>
      <c r="E295" s="23"/>
      <c r="F295" s="23"/>
      <c r="G295" s="31"/>
    </row>
    <row r="296" spans="3:7" x14ac:dyDescent="0.2">
      <c r="C296" s="19"/>
      <c r="D296" s="19"/>
      <c r="E296" s="23"/>
      <c r="F296" s="23"/>
      <c r="G296" s="31"/>
    </row>
    <row r="297" spans="3:7" x14ac:dyDescent="0.2">
      <c r="C297" s="19"/>
      <c r="D297" s="19"/>
      <c r="E297" s="23"/>
      <c r="F297" s="23"/>
      <c r="G297" s="31"/>
    </row>
    <row r="298" spans="3:7" x14ac:dyDescent="0.2">
      <c r="C298" s="19"/>
      <c r="D298" s="19"/>
      <c r="E298" s="23"/>
      <c r="F298" s="23"/>
      <c r="G298" s="31"/>
    </row>
    <row r="299" spans="3:7" x14ac:dyDescent="0.2">
      <c r="C299" s="19"/>
      <c r="D299" s="19"/>
      <c r="E299" s="23"/>
      <c r="F299" s="23"/>
      <c r="G299" s="31"/>
    </row>
    <row r="300" spans="3:7" x14ac:dyDescent="0.2">
      <c r="C300" s="19"/>
      <c r="D300" s="19"/>
      <c r="E300" s="23"/>
      <c r="F300" s="23"/>
      <c r="G300" s="31"/>
    </row>
    <row r="301" spans="3:7" x14ac:dyDescent="0.2">
      <c r="C301" s="19"/>
      <c r="D301" s="19"/>
      <c r="E301" s="23"/>
      <c r="F301" s="23"/>
      <c r="G301" s="31"/>
    </row>
    <row r="302" spans="3:7" x14ac:dyDescent="0.2">
      <c r="C302" s="19"/>
      <c r="D302" s="19"/>
      <c r="E302" s="23"/>
      <c r="F302" s="23"/>
      <c r="G302" s="31"/>
    </row>
    <row r="303" spans="3:7" x14ac:dyDescent="0.2">
      <c r="C303" s="19"/>
      <c r="D303" s="19"/>
      <c r="E303" s="23"/>
      <c r="F303" s="23"/>
      <c r="G303" s="31"/>
    </row>
    <row r="304" spans="3:7" x14ac:dyDescent="0.2">
      <c r="C304" s="19"/>
      <c r="D304" s="19"/>
      <c r="E304" s="23"/>
      <c r="F304" s="23"/>
      <c r="G304" s="31"/>
    </row>
    <row r="305" spans="3:7" x14ac:dyDescent="0.2">
      <c r="C305" s="19"/>
      <c r="D305" s="19"/>
      <c r="E305" s="23"/>
      <c r="F305" s="23"/>
      <c r="G305" s="31"/>
    </row>
    <row r="306" spans="3:7" x14ac:dyDescent="0.2">
      <c r="C306" s="19"/>
      <c r="D306" s="19"/>
      <c r="E306" s="23"/>
      <c r="F306" s="23"/>
      <c r="G306" s="31"/>
    </row>
    <row r="307" spans="3:7" x14ac:dyDescent="0.2">
      <c r="C307" s="19"/>
      <c r="D307" s="19"/>
      <c r="E307" s="23"/>
      <c r="F307" s="23"/>
      <c r="G307" s="31"/>
    </row>
    <row r="308" spans="3:7" x14ac:dyDescent="0.2">
      <c r="C308" s="19"/>
      <c r="D308" s="19"/>
      <c r="E308" s="23"/>
      <c r="F308" s="23"/>
      <c r="G308" s="31"/>
    </row>
    <row r="309" spans="3:7" x14ac:dyDescent="0.2">
      <c r="C309" s="19"/>
      <c r="D309" s="19"/>
      <c r="E309" s="23"/>
      <c r="F309" s="23"/>
      <c r="G309" s="31"/>
    </row>
    <row r="310" spans="3:7" x14ac:dyDescent="0.2">
      <c r="C310" s="19"/>
      <c r="D310" s="19"/>
      <c r="E310" s="23"/>
      <c r="F310" s="23"/>
      <c r="G310" s="31"/>
    </row>
    <row r="311" spans="3:7" x14ac:dyDescent="0.2">
      <c r="C311" s="19"/>
      <c r="D311" s="19"/>
      <c r="E311" s="23"/>
      <c r="F311" s="23"/>
      <c r="G311" s="31"/>
    </row>
    <row r="312" spans="3:7" x14ac:dyDescent="0.2">
      <c r="C312" s="19"/>
      <c r="D312" s="19"/>
      <c r="E312" s="23"/>
      <c r="F312" s="23"/>
      <c r="G312" s="31"/>
    </row>
    <row r="313" spans="3:7" x14ac:dyDescent="0.2">
      <c r="C313" s="19"/>
      <c r="D313" s="19"/>
      <c r="E313" s="23"/>
      <c r="F313" s="23"/>
      <c r="G313" s="31"/>
    </row>
    <row r="314" spans="3:7" x14ac:dyDescent="0.2">
      <c r="C314" s="19"/>
      <c r="D314" s="19"/>
      <c r="E314" s="23"/>
      <c r="F314" s="23"/>
      <c r="G314" s="31"/>
    </row>
    <row r="315" spans="3:7" x14ac:dyDescent="0.2">
      <c r="C315" s="19"/>
      <c r="D315" s="19"/>
      <c r="E315" s="23"/>
      <c r="F315" s="23"/>
      <c r="G315" s="31"/>
    </row>
    <row r="316" spans="3:7" x14ac:dyDescent="0.2">
      <c r="C316" s="19"/>
      <c r="D316" s="19"/>
      <c r="E316" s="23"/>
      <c r="F316" s="23"/>
      <c r="G316" s="31"/>
    </row>
    <row r="317" spans="3:7" x14ac:dyDescent="0.2">
      <c r="C317" s="19"/>
      <c r="D317" s="19"/>
      <c r="E317" s="23"/>
      <c r="F317" s="23"/>
      <c r="G317" s="31"/>
    </row>
    <row r="318" spans="3:7" x14ac:dyDescent="0.2">
      <c r="C318" s="19"/>
      <c r="D318" s="19"/>
      <c r="E318" s="23"/>
      <c r="F318" s="23"/>
      <c r="G318" s="31"/>
    </row>
    <row r="319" spans="3:7" x14ac:dyDescent="0.2">
      <c r="C319" s="19"/>
      <c r="D319" s="19"/>
      <c r="E319" s="23"/>
      <c r="F319" s="23"/>
      <c r="G319" s="31"/>
    </row>
    <row r="320" spans="3:7" x14ac:dyDescent="0.2">
      <c r="C320" s="19"/>
      <c r="D320" s="19"/>
      <c r="E320" s="23"/>
      <c r="F320" s="23"/>
      <c r="G320" s="31"/>
    </row>
    <row r="321" spans="3:7" x14ac:dyDescent="0.2">
      <c r="C321" s="19"/>
      <c r="D321" s="19"/>
      <c r="E321" s="23"/>
      <c r="F321" s="23"/>
      <c r="G321" s="31"/>
    </row>
    <row r="322" spans="3:7" x14ac:dyDescent="0.2">
      <c r="C322" s="19"/>
      <c r="D322" s="19"/>
      <c r="E322" s="23"/>
      <c r="F322" s="23"/>
      <c r="G322" s="31"/>
    </row>
    <row r="323" spans="3:7" x14ac:dyDescent="0.2">
      <c r="C323" s="19"/>
      <c r="D323" s="19"/>
      <c r="E323" s="23"/>
      <c r="F323" s="23"/>
      <c r="G323" s="31"/>
    </row>
    <row r="324" spans="3:7" x14ac:dyDescent="0.2">
      <c r="C324" s="19"/>
      <c r="D324" s="19"/>
      <c r="E324" s="23"/>
      <c r="F324" s="23"/>
      <c r="G324" s="31"/>
    </row>
    <row r="325" spans="3:7" x14ac:dyDescent="0.2">
      <c r="C325" s="19"/>
      <c r="D325" s="19"/>
      <c r="E325" s="23"/>
      <c r="F325" s="23"/>
      <c r="G325" s="31"/>
    </row>
    <row r="326" spans="3:7" x14ac:dyDescent="0.2">
      <c r="C326" s="19"/>
      <c r="D326" s="19"/>
      <c r="E326" s="23"/>
      <c r="F326" s="23"/>
      <c r="G326" s="31"/>
    </row>
    <row r="327" spans="3:7" x14ac:dyDescent="0.2">
      <c r="C327" s="19"/>
      <c r="D327" s="19"/>
      <c r="E327" s="23"/>
      <c r="F327" s="23"/>
      <c r="G327" s="31"/>
    </row>
    <row r="328" spans="3:7" x14ac:dyDescent="0.2">
      <c r="C328" s="19"/>
      <c r="D328" s="19"/>
      <c r="E328" s="23"/>
      <c r="F328" s="23"/>
      <c r="G328" s="31"/>
    </row>
    <row r="329" spans="3:7" x14ac:dyDescent="0.2">
      <c r="C329" s="19"/>
      <c r="D329" s="19"/>
      <c r="E329" s="23"/>
      <c r="F329" s="23"/>
      <c r="G329" s="31"/>
    </row>
    <row r="330" spans="3:7" x14ac:dyDescent="0.2">
      <c r="C330" s="19"/>
      <c r="D330" s="19"/>
      <c r="E330" s="23"/>
      <c r="F330" s="23"/>
      <c r="G330" s="31"/>
    </row>
    <row r="331" spans="3:7" x14ac:dyDescent="0.2">
      <c r="C331" s="19"/>
      <c r="D331" s="19"/>
      <c r="E331" s="23"/>
      <c r="F331" s="23"/>
      <c r="G331" s="31"/>
    </row>
    <row r="332" spans="3:7" x14ac:dyDescent="0.2">
      <c r="C332" s="19"/>
      <c r="D332" s="19"/>
      <c r="E332" s="23"/>
      <c r="F332" s="23"/>
      <c r="G332" s="31"/>
    </row>
    <row r="333" spans="3:7" x14ac:dyDescent="0.2">
      <c r="C333" s="19"/>
      <c r="D333" s="19"/>
      <c r="E333" s="23"/>
      <c r="F333" s="23"/>
      <c r="G333" s="31"/>
    </row>
    <row r="334" spans="3:7" x14ac:dyDescent="0.2">
      <c r="C334" s="19"/>
      <c r="D334" s="19"/>
      <c r="E334" s="23"/>
      <c r="F334" s="23"/>
      <c r="G334" s="31"/>
    </row>
    <row r="335" spans="3:7" x14ac:dyDescent="0.2">
      <c r="C335" s="19"/>
      <c r="D335" s="19"/>
      <c r="E335" s="23"/>
      <c r="F335" s="23"/>
      <c r="G335" s="31"/>
    </row>
    <row r="336" spans="3:7" x14ac:dyDescent="0.2">
      <c r="C336" s="19"/>
      <c r="D336" s="19"/>
      <c r="E336" s="23"/>
      <c r="F336" s="23"/>
      <c r="G336" s="31"/>
    </row>
    <row r="337" spans="3:7" x14ac:dyDescent="0.2">
      <c r="C337" s="19"/>
      <c r="D337" s="19"/>
      <c r="E337" s="23"/>
      <c r="F337" s="23"/>
      <c r="G337" s="31"/>
    </row>
    <row r="338" spans="3:7" x14ac:dyDescent="0.2">
      <c r="C338" s="19"/>
      <c r="D338" s="19"/>
      <c r="E338" s="23"/>
      <c r="F338" s="23"/>
      <c r="G338" s="31"/>
    </row>
    <row r="339" spans="3:7" x14ac:dyDescent="0.2">
      <c r="C339" s="19"/>
      <c r="D339" s="19"/>
      <c r="E339" s="23"/>
      <c r="F339" s="23"/>
      <c r="G339" s="31"/>
    </row>
    <row r="340" spans="3:7" x14ac:dyDescent="0.2">
      <c r="C340" s="19"/>
      <c r="D340" s="19"/>
      <c r="E340" s="23"/>
      <c r="F340" s="23"/>
      <c r="G340" s="31"/>
    </row>
    <row r="341" spans="3:7" x14ac:dyDescent="0.2">
      <c r="C341" s="19"/>
      <c r="D341" s="19"/>
      <c r="E341" s="23"/>
      <c r="F341" s="23"/>
      <c r="G341" s="31"/>
    </row>
    <row r="342" spans="3:7" x14ac:dyDescent="0.2">
      <c r="C342" s="19"/>
      <c r="D342" s="19"/>
      <c r="E342" s="23"/>
      <c r="F342" s="23"/>
      <c r="G342" s="31"/>
    </row>
    <row r="343" spans="3:7" x14ac:dyDescent="0.2">
      <c r="C343" s="19"/>
      <c r="D343" s="19"/>
      <c r="E343" s="23"/>
      <c r="F343" s="23"/>
      <c r="G343" s="31"/>
    </row>
    <row r="344" spans="3:7" x14ac:dyDescent="0.2">
      <c r="C344" s="19"/>
      <c r="D344" s="19"/>
      <c r="E344" s="23"/>
      <c r="F344" s="23"/>
      <c r="G344" s="31"/>
    </row>
    <row r="345" spans="3:7" x14ac:dyDescent="0.2">
      <c r="C345" s="19"/>
      <c r="D345" s="19"/>
      <c r="E345" s="23"/>
      <c r="F345" s="23"/>
      <c r="G345" s="31"/>
    </row>
    <row r="346" spans="3:7" x14ac:dyDescent="0.2">
      <c r="C346" s="19"/>
      <c r="D346" s="19"/>
      <c r="E346" s="23"/>
      <c r="F346" s="23"/>
      <c r="G346" s="31"/>
    </row>
    <row r="347" spans="3:7" x14ac:dyDescent="0.2">
      <c r="C347" s="19"/>
      <c r="D347" s="19"/>
      <c r="E347" s="23"/>
      <c r="F347" s="23"/>
      <c r="G347" s="31"/>
    </row>
    <row r="348" spans="3:7" x14ac:dyDescent="0.2">
      <c r="C348" s="19"/>
      <c r="D348" s="19"/>
      <c r="E348" s="23"/>
      <c r="F348" s="23"/>
      <c r="G348" s="31"/>
    </row>
    <row r="349" spans="3:7" x14ac:dyDescent="0.2">
      <c r="C349" s="19"/>
      <c r="D349" s="19"/>
      <c r="E349" s="23"/>
      <c r="F349" s="23"/>
      <c r="G349" s="31"/>
    </row>
    <row r="350" spans="3:7" x14ac:dyDescent="0.2">
      <c r="C350" s="19"/>
      <c r="D350" s="19"/>
      <c r="E350" s="23"/>
      <c r="F350" s="23"/>
      <c r="G350" s="31"/>
    </row>
    <row r="351" spans="3:7" x14ac:dyDescent="0.2">
      <c r="C351" s="19"/>
      <c r="D351" s="19"/>
      <c r="E351" s="23"/>
      <c r="F351" s="23"/>
      <c r="G351" s="31"/>
    </row>
    <row r="352" spans="3:7" x14ac:dyDescent="0.2">
      <c r="C352" s="19"/>
      <c r="D352" s="19"/>
      <c r="E352" s="23"/>
      <c r="F352" s="23"/>
      <c r="G352" s="31"/>
    </row>
    <row r="353" spans="3:7" x14ac:dyDescent="0.2">
      <c r="C353" s="19"/>
      <c r="D353" s="19"/>
      <c r="E353" s="23"/>
      <c r="F353" s="23"/>
      <c r="G353" s="31"/>
    </row>
    <row r="354" spans="3:7" x14ac:dyDescent="0.2">
      <c r="C354" s="19"/>
      <c r="D354" s="19"/>
      <c r="E354" s="23"/>
      <c r="F354" s="23"/>
      <c r="G354" s="31"/>
    </row>
    <row r="355" spans="3:7" x14ac:dyDescent="0.2">
      <c r="C355" s="19"/>
      <c r="D355" s="19"/>
      <c r="E355" s="23"/>
      <c r="F355" s="23"/>
      <c r="G355" s="31"/>
    </row>
    <row r="356" spans="3:7" x14ac:dyDescent="0.2">
      <c r="C356" s="19"/>
      <c r="D356" s="19"/>
      <c r="E356" s="23"/>
      <c r="F356" s="23"/>
      <c r="G356" s="31"/>
    </row>
    <row r="357" spans="3:7" x14ac:dyDescent="0.2">
      <c r="C357" s="19"/>
      <c r="D357" s="19"/>
      <c r="E357" s="23"/>
      <c r="F357" s="23"/>
      <c r="G357" s="31"/>
    </row>
    <row r="358" spans="3:7" x14ac:dyDescent="0.2">
      <c r="C358" s="19"/>
      <c r="D358" s="19"/>
      <c r="E358" s="23"/>
      <c r="F358" s="23"/>
      <c r="G358" s="31"/>
    </row>
    <row r="359" spans="3:7" x14ac:dyDescent="0.2">
      <c r="C359" s="19"/>
      <c r="D359" s="19"/>
      <c r="E359" s="23"/>
      <c r="F359" s="23"/>
      <c r="G359" s="31"/>
    </row>
    <row r="360" spans="3:7" x14ac:dyDescent="0.2">
      <c r="C360" s="19"/>
      <c r="D360" s="19"/>
      <c r="E360" s="23"/>
      <c r="F360" s="23"/>
      <c r="G360" s="31"/>
    </row>
    <row r="361" spans="3:7" x14ac:dyDescent="0.2">
      <c r="C361" s="19"/>
      <c r="D361" s="19"/>
      <c r="E361" s="23"/>
      <c r="F361" s="23"/>
      <c r="G361" s="31"/>
    </row>
    <row r="362" spans="3:7" x14ac:dyDescent="0.2">
      <c r="C362" s="19"/>
      <c r="D362" s="19"/>
      <c r="E362" s="23"/>
      <c r="F362" s="23"/>
      <c r="G362" s="31"/>
    </row>
    <row r="363" spans="3:7" x14ac:dyDescent="0.2">
      <c r="C363" s="19"/>
      <c r="D363" s="19"/>
      <c r="E363" s="23"/>
      <c r="F363" s="23"/>
      <c r="G363" s="31"/>
    </row>
    <row r="364" spans="3:7" x14ac:dyDescent="0.2">
      <c r="C364" s="19"/>
      <c r="D364" s="19"/>
      <c r="E364" s="23"/>
      <c r="F364" s="23"/>
      <c r="G364" s="31"/>
    </row>
    <row r="365" spans="3:7" x14ac:dyDescent="0.2">
      <c r="C365" s="19"/>
      <c r="D365" s="19"/>
      <c r="E365" s="23"/>
      <c r="F365" s="23"/>
      <c r="G365" s="31"/>
    </row>
    <row r="366" spans="3:7" x14ac:dyDescent="0.2">
      <c r="C366" s="19"/>
      <c r="D366" s="19"/>
      <c r="E366" s="23"/>
      <c r="F366" s="23"/>
      <c r="G366" s="31"/>
    </row>
    <row r="367" spans="3:7" x14ac:dyDescent="0.2">
      <c r="C367" s="19"/>
      <c r="D367" s="19"/>
      <c r="E367" s="23"/>
      <c r="F367" s="23"/>
      <c r="G367" s="31"/>
    </row>
    <row r="368" spans="3:7" x14ac:dyDescent="0.2">
      <c r="C368" s="19"/>
      <c r="D368" s="19"/>
      <c r="E368" s="23"/>
      <c r="F368" s="23"/>
      <c r="G368" s="31"/>
    </row>
    <row r="369" spans="3:7" x14ac:dyDescent="0.2">
      <c r="C369" s="19"/>
      <c r="D369" s="19"/>
      <c r="E369" s="23"/>
      <c r="F369" s="23"/>
      <c r="G369" s="31"/>
    </row>
    <row r="370" spans="3:7" x14ac:dyDescent="0.2">
      <c r="C370" s="19"/>
      <c r="D370" s="19"/>
      <c r="E370" s="23"/>
      <c r="F370" s="23"/>
      <c r="G370" s="31"/>
    </row>
    <row r="371" spans="3:7" x14ac:dyDescent="0.2">
      <c r="C371" s="19"/>
      <c r="D371" s="19"/>
      <c r="E371" s="23"/>
      <c r="F371" s="23"/>
      <c r="G371" s="31"/>
    </row>
    <row r="372" spans="3:7" x14ac:dyDescent="0.2">
      <c r="C372" s="19"/>
      <c r="D372" s="19"/>
      <c r="E372" s="23"/>
      <c r="F372" s="23"/>
      <c r="G372" s="31"/>
    </row>
    <row r="373" spans="3:7" x14ac:dyDescent="0.2">
      <c r="C373" s="19"/>
      <c r="D373" s="19"/>
      <c r="E373" s="23"/>
      <c r="F373" s="23"/>
      <c r="G373" s="31"/>
    </row>
    <row r="374" spans="3:7" x14ac:dyDescent="0.2">
      <c r="C374" s="19"/>
      <c r="D374" s="19"/>
      <c r="E374" s="23"/>
      <c r="F374" s="23"/>
      <c r="G374" s="31"/>
    </row>
    <row r="375" spans="3:7" x14ac:dyDescent="0.2">
      <c r="C375" s="19"/>
      <c r="D375" s="19"/>
      <c r="E375" s="23"/>
      <c r="F375" s="23"/>
      <c r="G375" s="31"/>
    </row>
    <row r="376" spans="3:7" x14ac:dyDescent="0.2">
      <c r="C376" s="19"/>
      <c r="D376" s="19"/>
      <c r="E376" s="23"/>
      <c r="F376" s="23"/>
      <c r="G376" s="31"/>
    </row>
    <row r="377" spans="3:7" x14ac:dyDescent="0.2">
      <c r="C377" s="19"/>
      <c r="D377" s="19"/>
      <c r="E377" s="23"/>
      <c r="F377" s="23"/>
      <c r="G377" s="31"/>
    </row>
    <row r="378" spans="3:7" x14ac:dyDescent="0.2">
      <c r="C378" s="19"/>
      <c r="D378" s="19"/>
      <c r="E378" s="23"/>
      <c r="F378" s="23"/>
      <c r="G378" s="31"/>
    </row>
    <row r="379" spans="3:7" x14ac:dyDescent="0.2">
      <c r="C379" s="19"/>
      <c r="D379" s="19"/>
      <c r="E379" s="23"/>
      <c r="F379" s="23"/>
      <c r="G379" s="31"/>
    </row>
    <row r="380" spans="3:7" x14ac:dyDescent="0.2">
      <c r="C380" s="19"/>
      <c r="D380" s="19"/>
      <c r="E380" s="23"/>
      <c r="F380" s="23"/>
      <c r="G380" s="31"/>
    </row>
    <row r="381" spans="3:7" x14ac:dyDescent="0.2">
      <c r="C381" s="19"/>
      <c r="D381" s="19"/>
      <c r="E381" s="23"/>
      <c r="F381" s="23"/>
      <c r="G381" s="31"/>
    </row>
    <row r="382" spans="3:7" x14ac:dyDescent="0.2">
      <c r="C382" s="19"/>
      <c r="D382" s="19"/>
      <c r="E382" s="23"/>
      <c r="F382" s="23"/>
      <c r="G382" s="31"/>
    </row>
    <row r="383" spans="3:7" x14ac:dyDescent="0.2">
      <c r="C383" s="19"/>
      <c r="D383" s="19"/>
      <c r="E383" s="23"/>
      <c r="F383" s="23"/>
      <c r="G383" s="31"/>
    </row>
    <row r="384" spans="3:7" x14ac:dyDescent="0.2">
      <c r="C384" s="19"/>
      <c r="D384" s="19"/>
      <c r="E384" s="23"/>
      <c r="F384" s="23"/>
      <c r="G384" s="31"/>
    </row>
    <row r="385" spans="3:7" x14ac:dyDescent="0.2">
      <c r="C385" s="19"/>
      <c r="D385" s="19"/>
      <c r="E385" s="23"/>
      <c r="F385" s="23"/>
      <c r="G385" s="31"/>
    </row>
    <row r="386" spans="3:7" x14ac:dyDescent="0.2">
      <c r="C386" s="19"/>
      <c r="D386" s="19"/>
      <c r="E386" s="23"/>
      <c r="F386" s="23"/>
      <c r="G386" s="31"/>
    </row>
    <row r="387" spans="3:7" x14ac:dyDescent="0.2">
      <c r="C387" s="19"/>
      <c r="D387" s="19"/>
      <c r="E387" s="23"/>
      <c r="F387" s="23"/>
      <c r="G387" s="31"/>
    </row>
    <row r="388" spans="3:7" x14ac:dyDescent="0.2">
      <c r="C388" s="19"/>
      <c r="D388" s="19"/>
      <c r="E388" s="23"/>
      <c r="F388" s="23"/>
      <c r="G388" s="31"/>
    </row>
    <row r="389" spans="3:7" x14ac:dyDescent="0.2">
      <c r="C389" s="19"/>
      <c r="D389" s="19"/>
      <c r="E389" s="23"/>
      <c r="F389" s="23"/>
      <c r="G389" s="31"/>
    </row>
    <row r="390" spans="3:7" x14ac:dyDescent="0.2">
      <c r="C390" s="19"/>
      <c r="D390" s="19"/>
      <c r="E390" s="23"/>
      <c r="F390" s="23"/>
      <c r="G390" s="31"/>
    </row>
    <row r="391" spans="3:7" x14ac:dyDescent="0.2">
      <c r="C391" s="19"/>
      <c r="D391" s="19"/>
      <c r="E391" s="23"/>
      <c r="F391" s="23"/>
      <c r="G391" s="31"/>
    </row>
    <row r="392" spans="3:7" x14ac:dyDescent="0.2">
      <c r="C392" s="19"/>
      <c r="D392" s="19"/>
      <c r="E392" s="23"/>
      <c r="F392" s="23"/>
      <c r="G392" s="31"/>
    </row>
    <row r="393" spans="3:7" x14ac:dyDescent="0.2">
      <c r="C393" s="19"/>
      <c r="D393" s="19"/>
      <c r="E393" s="23"/>
      <c r="F393" s="23"/>
      <c r="G393" s="31"/>
    </row>
    <row r="394" spans="3:7" x14ac:dyDescent="0.2">
      <c r="C394" s="19"/>
      <c r="D394" s="19"/>
      <c r="E394" s="23"/>
      <c r="F394" s="23"/>
      <c r="G394" s="31"/>
    </row>
    <row r="395" spans="3:7" x14ac:dyDescent="0.2">
      <c r="C395" s="19"/>
      <c r="D395" s="19"/>
      <c r="E395" s="23"/>
      <c r="F395" s="23"/>
      <c r="G395" s="31"/>
    </row>
    <row r="396" spans="3:7" x14ac:dyDescent="0.2">
      <c r="C396" s="19"/>
      <c r="D396" s="19"/>
      <c r="E396" s="23"/>
      <c r="F396" s="23"/>
      <c r="G396" s="31"/>
    </row>
    <row r="397" spans="3:7" x14ac:dyDescent="0.2">
      <c r="C397" s="19"/>
      <c r="D397" s="19"/>
      <c r="E397" s="23"/>
      <c r="F397" s="23"/>
      <c r="G397" s="31"/>
    </row>
    <row r="398" spans="3:7" x14ac:dyDescent="0.2">
      <c r="C398" s="19"/>
      <c r="D398" s="19"/>
      <c r="E398" s="23"/>
      <c r="F398" s="23"/>
      <c r="G398" s="31"/>
    </row>
    <row r="399" spans="3:7" x14ac:dyDescent="0.2">
      <c r="C399" s="19"/>
      <c r="D399" s="19"/>
      <c r="E399" s="23"/>
      <c r="F399" s="23"/>
      <c r="G399" s="31"/>
    </row>
    <row r="400" spans="3:7" x14ac:dyDescent="0.2">
      <c r="C400" s="19"/>
      <c r="D400" s="19"/>
      <c r="E400" s="23"/>
      <c r="F400" s="23"/>
      <c r="G400" s="31"/>
    </row>
    <row r="401" spans="3:7" x14ac:dyDescent="0.2">
      <c r="C401" s="19"/>
      <c r="D401" s="19"/>
      <c r="E401" s="23"/>
      <c r="F401" s="23"/>
      <c r="G401" s="31"/>
    </row>
    <row r="402" spans="3:7" x14ac:dyDescent="0.2">
      <c r="C402" s="19"/>
      <c r="D402" s="19"/>
      <c r="E402" s="23"/>
      <c r="F402" s="23"/>
      <c r="G402" s="31"/>
    </row>
    <row r="403" spans="3:7" x14ac:dyDescent="0.2">
      <c r="C403" s="19"/>
      <c r="D403" s="19"/>
      <c r="E403" s="23"/>
      <c r="F403" s="23"/>
      <c r="G403" s="31"/>
    </row>
    <row r="404" spans="3:7" x14ac:dyDescent="0.2">
      <c r="C404" s="19"/>
      <c r="D404" s="19"/>
      <c r="E404" s="23"/>
      <c r="F404" s="23"/>
      <c r="G404" s="31"/>
    </row>
    <row r="405" spans="3:7" x14ac:dyDescent="0.2">
      <c r="C405" s="19"/>
      <c r="D405" s="19"/>
      <c r="E405" s="23"/>
      <c r="F405" s="23"/>
      <c r="G405" s="31"/>
    </row>
    <row r="406" spans="3:7" x14ac:dyDescent="0.2">
      <c r="C406" s="19"/>
      <c r="D406" s="19"/>
      <c r="E406" s="23"/>
      <c r="F406" s="23"/>
      <c r="G406" s="31"/>
    </row>
    <row r="407" spans="3:7" x14ac:dyDescent="0.2">
      <c r="C407" s="19"/>
      <c r="D407" s="19"/>
      <c r="E407" s="23"/>
      <c r="F407" s="23"/>
      <c r="G407" s="31"/>
    </row>
    <row r="408" spans="3:7" x14ac:dyDescent="0.2">
      <c r="C408" s="19"/>
      <c r="D408" s="19"/>
      <c r="E408" s="23"/>
      <c r="F408" s="23"/>
      <c r="G408" s="31"/>
    </row>
    <row r="409" spans="3:7" x14ac:dyDescent="0.2">
      <c r="C409" s="19"/>
      <c r="D409" s="19"/>
      <c r="E409" s="23"/>
      <c r="F409" s="23"/>
      <c r="G409" s="31"/>
    </row>
    <row r="410" spans="3:7" x14ac:dyDescent="0.2">
      <c r="C410" s="19"/>
      <c r="D410" s="19"/>
      <c r="E410" s="23"/>
      <c r="F410" s="23"/>
      <c r="G410" s="31"/>
    </row>
    <row r="411" spans="3:7" x14ac:dyDescent="0.2">
      <c r="C411" s="19"/>
      <c r="D411" s="19"/>
      <c r="E411" s="23"/>
      <c r="F411" s="23"/>
      <c r="G411" s="31"/>
    </row>
    <row r="412" spans="3:7" x14ac:dyDescent="0.2">
      <c r="C412" s="19"/>
      <c r="D412" s="19"/>
      <c r="E412" s="23"/>
      <c r="F412" s="23"/>
      <c r="G412" s="31"/>
    </row>
    <row r="413" spans="3:7" x14ac:dyDescent="0.2">
      <c r="C413" s="19"/>
      <c r="D413" s="19"/>
      <c r="E413" s="23"/>
      <c r="F413" s="23"/>
      <c r="G413" s="31"/>
    </row>
    <row r="414" spans="3:7" x14ac:dyDescent="0.2">
      <c r="C414" s="19"/>
      <c r="D414" s="19"/>
      <c r="E414" s="23"/>
      <c r="F414" s="23"/>
      <c r="G414" s="31"/>
    </row>
    <row r="415" spans="3:7" x14ac:dyDescent="0.2">
      <c r="C415" s="19"/>
      <c r="D415" s="19"/>
      <c r="E415" s="23"/>
      <c r="F415" s="23"/>
      <c r="G415" s="31"/>
    </row>
    <row r="416" spans="3:7" x14ac:dyDescent="0.2">
      <c r="C416" s="19"/>
      <c r="D416" s="19"/>
      <c r="E416" s="23"/>
      <c r="F416" s="23"/>
      <c r="G416" s="31"/>
    </row>
    <row r="417" spans="3:7" x14ac:dyDescent="0.2">
      <c r="C417" s="19"/>
      <c r="D417" s="19"/>
      <c r="E417" s="23"/>
      <c r="F417" s="23"/>
      <c r="G417" s="31"/>
    </row>
    <row r="418" spans="3:7" x14ac:dyDescent="0.2">
      <c r="C418" s="19"/>
      <c r="D418" s="19"/>
      <c r="E418" s="23"/>
      <c r="F418" s="23"/>
      <c r="G418" s="31"/>
    </row>
    <row r="419" spans="3:7" x14ac:dyDescent="0.2">
      <c r="C419" s="19"/>
      <c r="D419" s="19"/>
      <c r="E419" s="23"/>
      <c r="F419" s="23"/>
      <c r="G419" s="31"/>
    </row>
    <row r="420" spans="3:7" x14ac:dyDescent="0.2">
      <c r="C420" s="19"/>
      <c r="D420" s="19"/>
      <c r="E420" s="23"/>
      <c r="F420" s="23"/>
      <c r="G420" s="31"/>
    </row>
    <row r="421" spans="3:7" x14ac:dyDescent="0.2">
      <c r="C421" s="19"/>
      <c r="D421" s="19"/>
      <c r="E421" s="23"/>
      <c r="F421" s="23"/>
      <c r="G421" s="31"/>
    </row>
    <row r="422" spans="3:7" x14ac:dyDescent="0.2">
      <c r="C422" s="19"/>
      <c r="D422" s="19"/>
      <c r="E422" s="23"/>
      <c r="F422" s="23"/>
      <c r="G422" s="31"/>
    </row>
    <row r="423" spans="3:7" x14ac:dyDescent="0.2">
      <c r="C423" s="19"/>
      <c r="D423" s="19"/>
      <c r="E423" s="23"/>
      <c r="F423" s="23"/>
      <c r="G423" s="31"/>
    </row>
    <row r="424" spans="3:7" x14ac:dyDescent="0.2">
      <c r="C424" s="19"/>
      <c r="D424" s="19"/>
      <c r="E424" s="23"/>
      <c r="F424" s="23"/>
      <c r="G424" s="31"/>
    </row>
    <row r="425" spans="3:7" x14ac:dyDescent="0.2">
      <c r="C425" s="19"/>
      <c r="D425" s="19"/>
      <c r="E425" s="23"/>
      <c r="F425" s="23"/>
      <c r="G425" s="31"/>
    </row>
    <row r="426" spans="3:7" x14ac:dyDescent="0.2">
      <c r="C426" s="19"/>
      <c r="D426" s="19"/>
      <c r="E426" s="23"/>
      <c r="F426" s="23"/>
      <c r="G426" s="31"/>
    </row>
    <row r="427" spans="3:7" x14ac:dyDescent="0.2">
      <c r="C427" s="19"/>
      <c r="D427" s="19"/>
      <c r="E427" s="23"/>
      <c r="F427" s="23"/>
      <c r="G427" s="31"/>
    </row>
    <row r="428" spans="3:7" x14ac:dyDescent="0.2">
      <c r="C428" s="19"/>
      <c r="D428" s="19"/>
      <c r="E428" s="23"/>
      <c r="F428" s="23"/>
      <c r="G428" s="31"/>
    </row>
    <row r="429" spans="3:7" x14ac:dyDescent="0.2">
      <c r="C429" s="19"/>
      <c r="D429" s="19"/>
      <c r="E429" s="23"/>
      <c r="F429" s="23"/>
      <c r="G429" s="31"/>
    </row>
    <row r="430" spans="3:7" x14ac:dyDescent="0.2">
      <c r="C430" s="19"/>
      <c r="D430" s="19"/>
      <c r="E430" s="23"/>
      <c r="F430" s="23"/>
      <c r="G430" s="31"/>
    </row>
    <row r="431" spans="3:7" x14ac:dyDescent="0.2">
      <c r="C431" s="19"/>
      <c r="D431" s="19"/>
      <c r="E431" s="23"/>
      <c r="F431" s="23"/>
      <c r="G431" s="31"/>
    </row>
    <row r="432" spans="3:7" x14ac:dyDescent="0.2">
      <c r="C432" s="19"/>
      <c r="D432" s="19"/>
      <c r="E432" s="23"/>
      <c r="F432" s="23"/>
      <c r="G432" s="31"/>
    </row>
    <row r="433" spans="3:7" x14ac:dyDescent="0.2">
      <c r="C433" s="19"/>
      <c r="D433" s="19"/>
      <c r="E433" s="23"/>
      <c r="F433" s="23"/>
      <c r="G433" s="31"/>
    </row>
    <row r="434" spans="3:7" x14ac:dyDescent="0.2">
      <c r="C434" s="19"/>
      <c r="D434" s="19"/>
      <c r="E434" s="23"/>
      <c r="F434" s="23"/>
      <c r="G434" s="31"/>
    </row>
    <row r="435" spans="3:7" x14ac:dyDescent="0.2">
      <c r="C435" s="19"/>
      <c r="D435" s="19"/>
      <c r="E435" s="23"/>
      <c r="F435" s="23"/>
      <c r="G435" s="31"/>
    </row>
    <row r="436" spans="3:7" x14ac:dyDescent="0.2">
      <c r="C436" s="19"/>
      <c r="D436" s="19"/>
      <c r="E436" s="23"/>
      <c r="F436" s="23"/>
      <c r="G436" s="31"/>
    </row>
    <row r="437" spans="3:7" x14ac:dyDescent="0.2">
      <c r="C437" s="19"/>
      <c r="D437" s="19"/>
      <c r="E437" s="23"/>
      <c r="F437" s="23"/>
      <c r="G437" s="31"/>
    </row>
    <row r="438" spans="3:7" x14ac:dyDescent="0.2">
      <c r="C438" s="19"/>
      <c r="D438" s="19"/>
      <c r="E438" s="23"/>
      <c r="F438" s="23"/>
      <c r="G438" s="31"/>
    </row>
    <row r="439" spans="3:7" x14ac:dyDescent="0.2">
      <c r="C439" s="19"/>
      <c r="D439" s="19"/>
      <c r="E439" s="23"/>
      <c r="F439" s="23"/>
      <c r="G439" s="31"/>
    </row>
    <row r="440" spans="3:7" x14ac:dyDescent="0.2">
      <c r="C440" s="19"/>
      <c r="D440" s="19"/>
      <c r="E440" s="23"/>
      <c r="F440" s="23"/>
      <c r="G440" s="31"/>
    </row>
    <row r="441" spans="3:7" x14ac:dyDescent="0.2">
      <c r="C441" s="19"/>
      <c r="D441" s="19"/>
      <c r="E441" s="23"/>
      <c r="F441" s="23"/>
      <c r="G441" s="31"/>
    </row>
    <row r="442" spans="3:7" x14ac:dyDescent="0.2">
      <c r="C442" s="19"/>
      <c r="D442" s="19"/>
      <c r="E442" s="23"/>
      <c r="F442" s="23"/>
      <c r="G442" s="31"/>
    </row>
    <row r="443" spans="3:7" x14ac:dyDescent="0.2">
      <c r="C443" s="19"/>
      <c r="D443" s="19"/>
      <c r="E443" s="23"/>
      <c r="F443" s="23"/>
      <c r="G443" s="31"/>
    </row>
    <row r="444" spans="3:7" x14ac:dyDescent="0.2">
      <c r="C444" s="19"/>
      <c r="D444" s="19"/>
      <c r="E444" s="23"/>
      <c r="F444" s="23"/>
      <c r="G444" s="31"/>
    </row>
    <row r="445" spans="3:7" x14ac:dyDescent="0.2">
      <c r="C445" s="19"/>
      <c r="D445" s="19"/>
      <c r="E445" s="23"/>
      <c r="F445" s="23"/>
      <c r="G445" s="31"/>
    </row>
    <row r="446" spans="3:7" x14ac:dyDescent="0.2">
      <c r="C446" s="19"/>
      <c r="D446" s="19"/>
      <c r="E446" s="23"/>
      <c r="F446" s="23"/>
      <c r="G446" s="31"/>
    </row>
    <row r="447" spans="3:7" x14ac:dyDescent="0.2">
      <c r="C447" s="19"/>
      <c r="D447" s="19"/>
      <c r="E447" s="23"/>
      <c r="F447" s="23"/>
      <c r="G447" s="31"/>
    </row>
    <row r="448" spans="3:7" x14ac:dyDescent="0.2">
      <c r="C448" s="19"/>
      <c r="D448" s="19"/>
      <c r="E448" s="23"/>
      <c r="F448" s="23"/>
      <c r="G448" s="31"/>
    </row>
    <row r="449" spans="3:7" x14ac:dyDescent="0.2">
      <c r="C449" s="19"/>
      <c r="D449" s="19"/>
      <c r="E449" s="23"/>
      <c r="F449" s="23"/>
      <c r="G449" s="31"/>
    </row>
    <row r="450" spans="3:7" x14ac:dyDescent="0.2">
      <c r="C450" s="19"/>
      <c r="D450" s="19"/>
      <c r="E450" s="23"/>
      <c r="F450" s="23"/>
      <c r="G450" s="31"/>
    </row>
    <row r="451" spans="3:7" x14ac:dyDescent="0.2">
      <c r="C451" s="19"/>
      <c r="D451" s="19"/>
      <c r="E451" s="23"/>
      <c r="F451" s="23"/>
      <c r="G451" s="31"/>
    </row>
    <row r="452" spans="3:7" x14ac:dyDescent="0.2">
      <c r="C452" s="19"/>
      <c r="D452" s="19"/>
      <c r="E452" s="23"/>
      <c r="F452" s="23"/>
      <c r="G452" s="31"/>
    </row>
    <row r="453" spans="3:7" x14ac:dyDescent="0.2">
      <c r="C453" s="19"/>
      <c r="D453" s="19"/>
      <c r="E453" s="23"/>
      <c r="F453" s="23"/>
      <c r="G453" s="31"/>
    </row>
    <row r="454" spans="3:7" x14ac:dyDescent="0.2">
      <c r="C454" s="19"/>
      <c r="D454" s="19"/>
      <c r="E454" s="23"/>
      <c r="F454" s="23"/>
      <c r="G454" s="31"/>
    </row>
    <row r="455" spans="3:7" x14ac:dyDescent="0.2">
      <c r="C455" s="19"/>
      <c r="D455" s="19"/>
      <c r="E455" s="23"/>
      <c r="F455" s="23"/>
      <c r="G455" s="31"/>
    </row>
    <row r="456" spans="3:7" x14ac:dyDescent="0.2">
      <c r="C456" s="19"/>
      <c r="D456" s="19"/>
      <c r="E456" s="23"/>
      <c r="F456" s="23"/>
      <c r="G456" s="31"/>
    </row>
    <row r="457" spans="3:7" x14ac:dyDescent="0.2">
      <c r="C457" s="19"/>
      <c r="D457" s="19"/>
      <c r="E457" s="23"/>
      <c r="F457" s="23"/>
      <c r="G457" s="31"/>
    </row>
    <row r="458" spans="3:7" x14ac:dyDescent="0.2">
      <c r="C458" s="19"/>
      <c r="D458" s="19"/>
      <c r="E458" s="23"/>
      <c r="F458" s="23"/>
      <c r="G458" s="31"/>
    </row>
    <row r="459" spans="3:7" x14ac:dyDescent="0.2">
      <c r="C459" s="19"/>
      <c r="D459" s="19"/>
      <c r="E459" s="23"/>
      <c r="F459" s="23"/>
      <c r="G459" s="31"/>
    </row>
    <row r="460" spans="3:7" x14ac:dyDescent="0.2">
      <c r="C460" s="19"/>
      <c r="D460" s="19"/>
      <c r="E460" s="23"/>
      <c r="F460" s="23"/>
      <c r="G460" s="31"/>
    </row>
    <row r="461" spans="3:7" x14ac:dyDescent="0.2">
      <c r="C461" s="19"/>
      <c r="D461" s="19"/>
      <c r="E461" s="23"/>
      <c r="F461" s="23"/>
      <c r="G461" s="31"/>
    </row>
    <row r="462" spans="3:7" x14ac:dyDescent="0.2">
      <c r="C462" s="19"/>
      <c r="D462" s="19"/>
      <c r="E462" s="23"/>
      <c r="F462" s="23"/>
      <c r="G462" s="31"/>
    </row>
    <row r="463" spans="3:7" x14ac:dyDescent="0.2">
      <c r="C463" s="19"/>
      <c r="D463" s="19"/>
      <c r="E463" s="23"/>
      <c r="F463" s="23"/>
      <c r="G463" s="31"/>
    </row>
    <row r="464" spans="3:7" x14ac:dyDescent="0.2">
      <c r="C464" s="19"/>
      <c r="D464" s="19"/>
      <c r="E464" s="23"/>
      <c r="F464" s="23"/>
      <c r="G464" s="31"/>
    </row>
    <row r="465" spans="3:7" x14ac:dyDescent="0.2">
      <c r="C465" s="19"/>
      <c r="D465" s="19"/>
      <c r="E465" s="23"/>
      <c r="F465" s="23"/>
      <c r="G465" s="31"/>
    </row>
    <row r="466" spans="3:7" x14ac:dyDescent="0.2">
      <c r="C466" s="19"/>
      <c r="D466" s="19"/>
      <c r="E466" s="23"/>
      <c r="F466" s="23"/>
      <c r="G466" s="31"/>
    </row>
    <row r="467" spans="3:7" x14ac:dyDescent="0.2">
      <c r="C467" s="19"/>
      <c r="D467" s="19"/>
      <c r="E467" s="23"/>
      <c r="F467" s="23"/>
      <c r="G467" s="31"/>
    </row>
    <row r="468" spans="3:7" x14ac:dyDescent="0.2">
      <c r="C468" s="19"/>
      <c r="D468" s="19"/>
      <c r="E468" s="23"/>
      <c r="F468" s="23"/>
      <c r="G468" s="31"/>
    </row>
    <row r="469" spans="3:7" x14ac:dyDescent="0.2">
      <c r="C469" s="19"/>
      <c r="D469" s="19"/>
      <c r="E469" s="23"/>
      <c r="F469" s="23"/>
      <c r="G469" s="31"/>
    </row>
    <row r="470" spans="3:7" x14ac:dyDescent="0.2">
      <c r="C470" s="19"/>
      <c r="D470" s="19"/>
      <c r="E470" s="23"/>
      <c r="F470" s="23"/>
      <c r="G470" s="31"/>
    </row>
    <row r="471" spans="3:7" x14ac:dyDescent="0.2">
      <c r="C471" s="19"/>
      <c r="D471" s="19"/>
      <c r="E471" s="23"/>
      <c r="F471" s="23"/>
      <c r="G471" s="31"/>
    </row>
    <row r="472" spans="3:7" x14ac:dyDescent="0.2">
      <c r="C472" s="19"/>
      <c r="D472" s="19"/>
      <c r="E472" s="23"/>
      <c r="F472" s="23"/>
      <c r="G472" s="31"/>
    </row>
    <row r="473" spans="3:7" x14ac:dyDescent="0.2">
      <c r="C473" s="19"/>
      <c r="D473" s="19"/>
      <c r="E473" s="23"/>
      <c r="F473" s="23"/>
      <c r="G473" s="31"/>
    </row>
    <row r="474" spans="3:7" x14ac:dyDescent="0.2">
      <c r="C474" s="19"/>
      <c r="D474" s="19"/>
      <c r="E474" s="23"/>
      <c r="F474" s="23"/>
      <c r="G474" s="31"/>
    </row>
    <row r="475" spans="3:7" x14ac:dyDescent="0.2">
      <c r="C475" s="19"/>
      <c r="D475" s="19"/>
      <c r="E475" s="23"/>
      <c r="F475" s="23"/>
      <c r="G475" s="31"/>
    </row>
    <row r="476" spans="3:7" x14ac:dyDescent="0.2">
      <c r="C476" s="19"/>
      <c r="D476" s="19"/>
      <c r="E476" s="23"/>
      <c r="F476" s="23"/>
      <c r="G476" s="31"/>
    </row>
    <row r="477" spans="3:7" x14ac:dyDescent="0.2">
      <c r="C477" s="19"/>
      <c r="D477" s="19"/>
      <c r="E477" s="23"/>
      <c r="F477" s="23"/>
      <c r="G477" s="31"/>
    </row>
    <row r="478" spans="3:7" x14ac:dyDescent="0.2">
      <c r="C478" s="19"/>
      <c r="D478" s="19"/>
      <c r="E478" s="23"/>
      <c r="F478" s="23"/>
      <c r="G478" s="31"/>
    </row>
    <row r="479" spans="3:7" x14ac:dyDescent="0.2">
      <c r="C479" s="19"/>
      <c r="D479" s="19"/>
      <c r="E479" s="23"/>
      <c r="F479" s="23"/>
      <c r="G479" s="31"/>
    </row>
    <row r="480" spans="3:7" x14ac:dyDescent="0.2">
      <c r="C480" s="19"/>
      <c r="D480" s="19"/>
      <c r="E480" s="23"/>
      <c r="F480" s="23"/>
      <c r="G480" s="31"/>
    </row>
    <row r="481" spans="3:7" x14ac:dyDescent="0.2">
      <c r="C481" s="19"/>
      <c r="D481" s="19"/>
      <c r="E481" s="23"/>
      <c r="F481" s="23"/>
      <c r="G481" s="31"/>
    </row>
    <row r="482" spans="3:7" x14ac:dyDescent="0.2">
      <c r="C482" s="19"/>
      <c r="D482" s="19"/>
      <c r="E482" s="23"/>
      <c r="F482" s="23"/>
      <c r="G482" s="31"/>
    </row>
    <row r="483" spans="3:7" x14ac:dyDescent="0.2">
      <c r="C483" s="19"/>
      <c r="D483" s="19"/>
      <c r="E483" s="23"/>
      <c r="F483" s="23"/>
      <c r="G483" s="31"/>
    </row>
    <row r="484" spans="3:7" x14ac:dyDescent="0.2">
      <c r="C484" s="19"/>
      <c r="D484" s="19"/>
      <c r="E484" s="23"/>
      <c r="F484" s="23"/>
      <c r="G484" s="31"/>
    </row>
    <row r="485" spans="3:7" x14ac:dyDescent="0.2">
      <c r="C485" s="19"/>
      <c r="D485" s="19"/>
      <c r="E485" s="23"/>
      <c r="F485" s="23"/>
      <c r="G485" s="31"/>
    </row>
    <row r="486" spans="3:7" x14ac:dyDescent="0.2">
      <c r="C486" s="19"/>
      <c r="D486" s="19"/>
      <c r="E486" s="23"/>
      <c r="F486" s="23"/>
      <c r="G486" s="31"/>
    </row>
    <row r="487" spans="3:7" x14ac:dyDescent="0.2">
      <c r="C487" s="19"/>
      <c r="D487" s="19"/>
      <c r="E487" s="23"/>
      <c r="F487" s="23"/>
      <c r="G487" s="31"/>
    </row>
    <row r="488" spans="3:7" x14ac:dyDescent="0.2">
      <c r="C488" s="19"/>
      <c r="D488" s="19"/>
      <c r="E488" s="23"/>
      <c r="F488" s="23"/>
      <c r="G488" s="31"/>
    </row>
    <row r="489" spans="3:7" x14ac:dyDescent="0.2">
      <c r="C489" s="19"/>
      <c r="D489" s="19"/>
      <c r="E489" s="23"/>
      <c r="F489" s="23"/>
      <c r="G489" s="31"/>
    </row>
    <row r="490" spans="3:7" x14ac:dyDescent="0.2">
      <c r="C490" s="19"/>
      <c r="D490" s="19"/>
      <c r="E490" s="23"/>
      <c r="F490" s="23"/>
      <c r="G490" s="31"/>
    </row>
    <row r="491" spans="3:7" x14ac:dyDescent="0.2">
      <c r="C491" s="19"/>
      <c r="D491" s="19"/>
      <c r="E491" s="23"/>
      <c r="F491" s="23"/>
      <c r="G491" s="31"/>
    </row>
    <row r="492" spans="3:7" x14ac:dyDescent="0.2">
      <c r="C492" s="19"/>
      <c r="D492" s="19"/>
      <c r="E492" s="23"/>
      <c r="F492" s="23"/>
      <c r="G492" s="31"/>
    </row>
    <row r="493" spans="3:7" x14ac:dyDescent="0.2">
      <c r="C493" s="19"/>
      <c r="D493" s="19"/>
      <c r="E493" s="23"/>
      <c r="F493" s="23"/>
      <c r="G493" s="31"/>
    </row>
    <row r="494" spans="3:7" x14ac:dyDescent="0.2">
      <c r="C494" s="19"/>
      <c r="D494" s="19"/>
      <c r="E494" s="23"/>
      <c r="F494" s="23"/>
      <c r="G494" s="31"/>
    </row>
    <row r="495" spans="3:7" x14ac:dyDescent="0.2">
      <c r="C495" s="19"/>
      <c r="D495" s="19"/>
      <c r="E495" s="23"/>
      <c r="F495" s="23"/>
      <c r="G495" s="31"/>
    </row>
    <row r="496" spans="3:7" x14ac:dyDescent="0.2">
      <c r="C496" s="19"/>
      <c r="D496" s="19"/>
      <c r="E496" s="23"/>
      <c r="F496" s="23"/>
      <c r="G496" s="31"/>
    </row>
    <row r="497" spans="3:7" x14ac:dyDescent="0.2">
      <c r="C497" s="19"/>
      <c r="D497" s="19"/>
      <c r="E497" s="23"/>
      <c r="F497" s="23"/>
      <c r="G497" s="31"/>
    </row>
    <row r="498" spans="3:7" x14ac:dyDescent="0.2">
      <c r="C498" s="19"/>
      <c r="D498" s="19"/>
      <c r="E498" s="23"/>
      <c r="F498" s="23"/>
      <c r="G498" s="31"/>
    </row>
    <row r="499" spans="3:7" x14ac:dyDescent="0.2">
      <c r="C499" s="19"/>
      <c r="D499" s="19"/>
      <c r="E499" s="23"/>
      <c r="F499" s="23"/>
      <c r="G499" s="31"/>
    </row>
    <row r="500" spans="3:7" x14ac:dyDescent="0.2">
      <c r="C500" s="19"/>
      <c r="D500" s="19"/>
      <c r="E500" s="23"/>
      <c r="F500" s="23"/>
      <c r="G500" s="31"/>
    </row>
    <row r="501" spans="3:7" x14ac:dyDescent="0.2">
      <c r="C501" s="19"/>
      <c r="D501" s="19"/>
      <c r="E501" s="23"/>
      <c r="F501" s="23"/>
      <c r="G501" s="31"/>
    </row>
    <row r="502" spans="3:7" x14ac:dyDescent="0.2">
      <c r="C502" s="19"/>
      <c r="D502" s="19"/>
      <c r="E502" s="23"/>
      <c r="F502" s="23"/>
      <c r="G502" s="31"/>
    </row>
    <row r="503" spans="3:7" x14ac:dyDescent="0.2">
      <c r="C503" s="19"/>
      <c r="D503" s="19"/>
      <c r="E503" s="23"/>
      <c r="F503" s="23"/>
      <c r="G503" s="31"/>
    </row>
    <row r="504" spans="3:7" x14ac:dyDescent="0.2">
      <c r="C504" s="19"/>
      <c r="D504" s="19"/>
      <c r="E504" s="23"/>
      <c r="F504" s="23"/>
      <c r="G504" s="31"/>
    </row>
    <row r="505" spans="3:7" x14ac:dyDescent="0.2">
      <c r="C505" s="19"/>
      <c r="D505" s="19"/>
      <c r="E505" s="23"/>
      <c r="F505" s="23"/>
      <c r="G505" s="31"/>
    </row>
    <row r="506" spans="3:7" x14ac:dyDescent="0.2">
      <c r="C506" s="19"/>
      <c r="D506" s="19"/>
      <c r="E506" s="23"/>
      <c r="F506" s="23"/>
      <c r="G506" s="31"/>
    </row>
    <row r="507" spans="3:7" x14ac:dyDescent="0.2">
      <c r="C507" s="19"/>
      <c r="D507" s="19"/>
      <c r="E507" s="23"/>
      <c r="F507" s="23"/>
      <c r="G507" s="31"/>
    </row>
    <row r="508" spans="3:7" x14ac:dyDescent="0.2">
      <c r="C508" s="19"/>
      <c r="D508" s="19"/>
      <c r="E508" s="23"/>
      <c r="F508" s="23"/>
      <c r="G508" s="31"/>
    </row>
    <row r="509" spans="3:7" x14ac:dyDescent="0.2">
      <c r="C509" s="19"/>
      <c r="D509" s="19"/>
      <c r="E509" s="23"/>
      <c r="F509" s="23"/>
      <c r="G509" s="31"/>
    </row>
    <row r="510" spans="3:7" x14ac:dyDescent="0.2">
      <c r="C510" s="19"/>
      <c r="D510" s="19"/>
      <c r="E510" s="23"/>
      <c r="F510" s="23"/>
      <c r="G510" s="31"/>
    </row>
    <row r="511" spans="3:7" x14ac:dyDescent="0.2">
      <c r="C511" s="19"/>
      <c r="D511" s="19"/>
      <c r="E511" s="23"/>
      <c r="F511" s="23"/>
      <c r="G511" s="31"/>
    </row>
    <row r="512" spans="3:7" x14ac:dyDescent="0.2">
      <c r="C512" s="19"/>
      <c r="D512" s="19"/>
      <c r="E512" s="23"/>
      <c r="F512" s="23"/>
      <c r="G512" s="31"/>
    </row>
    <row r="513" spans="3:7" x14ac:dyDescent="0.2">
      <c r="C513" s="19"/>
      <c r="D513" s="19"/>
      <c r="E513" s="23"/>
      <c r="F513" s="23"/>
      <c r="G513" s="31"/>
    </row>
    <row r="514" spans="3:7" x14ac:dyDescent="0.2">
      <c r="C514" s="19"/>
      <c r="D514" s="19"/>
      <c r="E514" s="23"/>
      <c r="F514" s="23"/>
      <c r="G514" s="31"/>
    </row>
    <row r="515" spans="3:7" x14ac:dyDescent="0.2">
      <c r="C515" s="19"/>
      <c r="D515" s="19"/>
      <c r="E515" s="23"/>
      <c r="F515" s="23"/>
      <c r="G515" s="31"/>
    </row>
    <row r="516" spans="3:7" x14ac:dyDescent="0.2">
      <c r="C516" s="19"/>
      <c r="D516" s="19"/>
      <c r="E516" s="23"/>
      <c r="F516" s="23"/>
      <c r="G516" s="31"/>
    </row>
    <row r="517" spans="3:7" x14ac:dyDescent="0.2">
      <c r="C517" s="19"/>
      <c r="D517" s="19"/>
      <c r="E517" s="23"/>
      <c r="F517" s="23"/>
      <c r="G517" s="31"/>
    </row>
    <row r="518" spans="3:7" x14ac:dyDescent="0.2">
      <c r="C518" s="19"/>
      <c r="D518" s="19"/>
      <c r="E518" s="23"/>
      <c r="F518" s="23"/>
      <c r="G518" s="31"/>
    </row>
    <row r="519" spans="3:7" x14ac:dyDescent="0.2">
      <c r="C519" s="19"/>
      <c r="D519" s="19"/>
      <c r="E519" s="23"/>
      <c r="F519" s="23"/>
      <c r="G519" s="31"/>
    </row>
    <row r="520" spans="3:7" x14ac:dyDescent="0.2">
      <c r="C520" s="19"/>
      <c r="D520" s="19"/>
      <c r="E520" s="23"/>
      <c r="F520" s="23"/>
      <c r="G520" s="31"/>
    </row>
    <row r="521" spans="3:7" x14ac:dyDescent="0.2">
      <c r="C521" s="19"/>
      <c r="D521" s="19"/>
      <c r="E521" s="23"/>
      <c r="F521" s="23"/>
      <c r="G521" s="31"/>
    </row>
    <row r="522" spans="3:7" x14ac:dyDescent="0.2">
      <c r="C522" s="19"/>
      <c r="D522" s="19"/>
      <c r="E522" s="23"/>
      <c r="F522" s="23"/>
      <c r="G522" s="31"/>
    </row>
    <row r="523" spans="3:7" x14ac:dyDescent="0.2">
      <c r="C523" s="19"/>
      <c r="D523" s="19"/>
      <c r="E523" s="23"/>
      <c r="F523" s="23"/>
      <c r="G523" s="31"/>
    </row>
    <row r="524" spans="3:7" x14ac:dyDescent="0.2">
      <c r="C524" s="19"/>
      <c r="D524" s="19"/>
      <c r="E524" s="23"/>
      <c r="F524" s="23"/>
      <c r="G524" s="31"/>
    </row>
    <row r="525" spans="3:7" x14ac:dyDescent="0.2">
      <c r="C525" s="19"/>
      <c r="D525" s="19"/>
      <c r="E525" s="23"/>
      <c r="F525" s="23"/>
      <c r="G525" s="31"/>
    </row>
    <row r="526" spans="3:7" x14ac:dyDescent="0.2">
      <c r="C526" s="19"/>
      <c r="D526" s="19"/>
      <c r="E526" s="23"/>
      <c r="F526" s="23"/>
      <c r="G526" s="31"/>
    </row>
    <row r="527" spans="3:7" x14ac:dyDescent="0.2">
      <c r="C527" s="19"/>
      <c r="D527" s="19"/>
      <c r="E527" s="23"/>
      <c r="F527" s="23"/>
      <c r="G527" s="31"/>
    </row>
    <row r="528" spans="3:7" x14ac:dyDescent="0.2">
      <c r="C528" s="19"/>
      <c r="D528" s="19"/>
      <c r="E528" s="23"/>
      <c r="F528" s="23"/>
      <c r="G528" s="31"/>
    </row>
    <row r="529" spans="3:7" x14ac:dyDescent="0.2">
      <c r="C529" s="19"/>
      <c r="D529" s="19"/>
      <c r="E529" s="23"/>
      <c r="F529" s="23"/>
      <c r="G529" s="31"/>
    </row>
    <row r="530" spans="3:7" x14ac:dyDescent="0.2">
      <c r="C530" s="19"/>
      <c r="D530" s="19"/>
      <c r="E530" s="23"/>
      <c r="F530" s="23"/>
      <c r="G530" s="31"/>
    </row>
    <row r="531" spans="3:7" x14ac:dyDescent="0.2">
      <c r="C531" s="19"/>
      <c r="D531" s="19"/>
      <c r="E531" s="23"/>
      <c r="F531" s="23"/>
      <c r="G531" s="31"/>
    </row>
    <row r="532" spans="3:7" x14ac:dyDescent="0.2">
      <c r="C532" s="19"/>
      <c r="D532" s="19"/>
      <c r="E532" s="23"/>
      <c r="F532" s="23"/>
      <c r="G532" s="31"/>
    </row>
    <row r="533" spans="3:7" x14ac:dyDescent="0.2">
      <c r="C533" s="19"/>
      <c r="D533" s="19"/>
      <c r="E533" s="23"/>
      <c r="F533" s="23"/>
      <c r="G533" s="31"/>
    </row>
    <row r="534" spans="3:7" x14ac:dyDescent="0.2">
      <c r="C534" s="19"/>
      <c r="D534" s="19"/>
      <c r="E534" s="23"/>
      <c r="F534" s="23"/>
      <c r="G534" s="31"/>
    </row>
    <row r="535" spans="3:7" x14ac:dyDescent="0.2">
      <c r="C535" s="19"/>
      <c r="D535" s="19"/>
      <c r="E535" s="23"/>
      <c r="F535" s="23"/>
      <c r="G535" s="31"/>
    </row>
    <row r="536" spans="3:7" x14ac:dyDescent="0.2">
      <c r="C536" s="19"/>
      <c r="D536" s="19"/>
      <c r="E536" s="23"/>
      <c r="F536" s="23"/>
      <c r="G536" s="31"/>
    </row>
    <row r="537" spans="3:7" x14ac:dyDescent="0.2">
      <c r="C537" s="19"/>
      <c r="D537" s="19"/>
      <c r="E537" s="23"/>
      <c r="F537" s="23"/>
      <c r="G537" s="31"/>
    </row>
    <row r="538" spans="3:7" x14ac:dyDescent="0.2">
      <c r="C538" s="19"/>
      <c r="D538" s="19"/>
      <c r="E538" s="23"/>
      <c r="F538" s="23"/>
      <c r="G538" s="31"/>
    </row>
    <row r="539" spans="3:7" x14ac:dyDescent="0.2">
      <c r="C539" s="19"/>
      <c r="D539" s="19"/>
      <c r="E539" s="23"/>
      <c r="F539" s="23"/>
      <c r="G539" s="31"/>
    </row>
    <row r="540" spans="3:7" x14ac:dyDescent="0.2">
      <c r="C540" s="19"/>
      <c r="D540" s="19"/>
      <c r="E540" s="23"/>
      <c r="F540" s="23"/>
      <c r="G540" s="31"/>
    </row>
    <row r="541" spans="3:7" x14ac:dyDescent="0.2">
      <c r="C541" s="19"/>
      <c r="D541" s="19"/>
      <c r="E541" s="23"/>
      <c r="F541" s="23"/>
      <c r="G541" s="31"/>
    </row>
    <row r="542" spans="3:7" x14ac:dyDescent="0.2">
      <c r="C542" s="19"/>
      <c r="D542" s="19"/>
      <c r="E542" s="23"/>
      <c r="F542" s="23"/>
      <c r="G542" s="31"/>
    </row>
    <row r="543" spans="3:7" x14ac:dyDescent="0.2">
      <c r="C543" s="19"/>
      <c r="D543" s="19"/>
      <c r="E543" s="23"/>
      <c r="F543" s="23"/>
      <c r="G543" s="31"/>
    </row>
    <row r="544" spans="3:7" x14ac:dyDescent="0.2">
      <c r="C544" s="19"/>
      <c r="D544" s="19"/>
      <c r="E544" s="23"/>
      <c r="F544" s="23"/>
      <c r="G544" s="31"/>
    </row>
    <row r="545" spans="3:7" x14ac:dyDescent="0.2">
      <c r="C545" s="19"/>
      <c r="D545" s="19"/>
      <c r="E545" s="23"/>
      <c r="F545" s="23"/>
      <c r="G545" s="31"/>
    </row>
    <row r="546" spans="3:7" x14ac:dyDescent="0.2">
      <c r="C546" s="19"/>
      <c r="D546" s="19"/>
      <c r="E546" s="23"/>
      <c r="F546" s="23"/>
      <c r="G546" s="31"/>
    </row>
    <row r="547" spans="3:7" x14ac:dyDescent="0.2">
      <c r="C547" s="19"/>
      <c r="D547" s="19"/>
      <c r="E547" s="23"/>
      <c r="F547" s="23"/>
      <c r="G547" s="31"/>
    </row>
    <row r="548" spans="3:7" x14ac:dyDescent="0.2">
      <c r="C548" s="19"/>
      <c r="D548" s="19"/>
      <c r="E548" s="23"/>
      <c r="F548" s="23"/>
      <c r="G548" s="31"/>
    </row>
    <row r="549" spans="3:7" x14ac:dyDescent="0.2">
      <c r="C549" s="19"/>
      <c r="D549" s="19"/>
      <c r="E549" s="23"/>
      <c r="F549" s="23"/>
      <c r="G549" s="31"/>
    </row>
    <row r="550" spans="3:7" x14ac:dyDescent="0.2">
      <c r="C550" s="19"/>
      <c r="D550" s="19"/>
      <c r="E550" s="23"/>
      <c r="F550" s="23"/>
      <c r="G550" s="31"/>
    </row>
    <row r="551" spans="3:7" x14ac:dyDescent="0.2">
      <c r="C551" s="19"/>
      <c r="D551" s="19"/>
      <c r="E551" s="23"/>
      <c r="F551" s="23"/>
      <c r="G551" s="31"/>
    </row>
    <row r="552" spans="3:7" x14ac:dyDescent="0.2">
      <c r="C552" s="19"/>
      <c r="D552" s="19"/>
      <c r="E552" s="23"/>
      <c r="F552" s="23"/>
      <c r="G552" s="31"/>
    </row>
    <row r="553" spans="3:7" x14ac:dyDescent="0.2">
      <c r="C553" s="19"/>
      <c r="D553" s="19"/>
      <c r="E553" s="23"/>
      <c r="F553" s="23"/>
      <c r="G553" s="31"/>
    </row>
    <row r="554" spans="3:7" x14ac:dyDescent="0.2">
      <c r="C554" s="19"/>
      <c r="D554" s="19"/>
      <c r="E554" s="23"/>
      <c r="F554" s="23"/>
      <c r="G554" s="31"/>
    </row>
    <row r="555" spans="3:7" x14ac:dyDescent="0.2">
      <c r="C555" s="19"/>
      <c r="D555" s="19"/>
      <c r="E555" s="23"/>
      <c r="F555" s="23"/>
      <c r="G555" s="31"/>
    </row>
    <row r="556" spans="3:7" x14ac:dyDescent="0.2">
      <c r="C556" s="19"/>
      <c r="D556" s="19"/>
      <c r="E556" s="23"/>
      <c r="F556" s="23"/>
      <c r="G556" s="31"/>
    </row>
    <row r="557" spans="3:7" x14ac:dyDescent="0.2">
      <c r="C557" s="19"/>
      <c r="D557" s="19"/>
      <c r="E557" s="23"/>
      <c r="F557" s="23"/>
      <c r="G557" s="31"/>
    </row>
    <row r="558" spans="3:7" x14ac:dyDescent="0.2">
      <c r="C558" s="19"/>
      <c r="D558" s="19"/>
      <c r="E558" s="23"/>
      <c r="F558" s="23"/>
      <c r="G558" s="31"/>
    </row>
    <row r="559" spans="3:7" x14ac:dyDescent="0.2">
      <c r="C559" s="19"/>
      <c r="D559" s="19"/>
      <c r="E559" s="23"/>
      <c r="F559" s="23"/>
      <c r="G559" s="31"/>
    </row>
    <row r="560" spans="3:7" x14ac:dyDescent="0.2">
      <c r="C560" s="19"/>
      <c r="D560" s="19"/>
      <c r="E560" s="23"/>
      <c r="F560" s="23"/>
      <c r="G560" s="31"/>
    </row>
    <row r="561" spans="3:7" x14ac:dyDescent="0.2">
      <c r="C561" s="19"/>
      <c r="D561" s="19"/>
      <c r="E561" s="23"/>
      <c r="F561" s="23"/>
      <c r="G561" s="31"/>
    </row>
    <row r="562" spans="3:7" x14ac:dyDescent="0.2">
      <c r="C562" s="19"/>
      <c r="D562" s="19"/>
      <c r="E562" s="23"/>
      <c r="F562" s="23"/>
      <c r="G562" s="31"/>
    </row>
    <row r="563" spans="3:7" x14ac:dyDescent="0.2">
      <c r="C563" s="19"/>
      <c r="D563" s="19"/>
      <c r="E563" s="23"/>
      <c r="F563" s="23"/>
      <c r="G563" s="31"/>
    </row>
    <row r="564" spans="3:7" x14ac:dyDescent="0.2">
      <c r="C564" s="19"/>
      <c r="D564" s="19"/>
      <c r="E564" s="23"/>
      <c r="F564" s="23"/>
      <c r="G564" s="31"/>
    </row>
    <row r="565" spans="3:7" x14ac:dyDescent="0.2">
      <c r="C565" s="19"/>
      <c r="D565" s="19"/>
      <c r="E565" s="23"/>
      <c r="F565" s="23"/>
      <c r="G565" s="31"/>
    </row>
    <row r="566" spans="3:7" x14ac:dyDescent="0.2">
      <c r="C566" s="19"/>
      <c r="D566" s="19"/>
      <c r="E566" s="23"/>
      <c r="F566" s="23"/>
      <c r="G566" s="31"/>
    </row>
    <row r="567" spans="3:7" x14ac:dyDescent="0.2">
      <c r="C567" s="19"/>
      <c r="D567" s="19"/>
      <c r="E567" s="23"/>
      <c r="F567" s="23"/>
      <c r="G567" s="31"/>
    </row>
    <row r="568" spans="3:7" x14ac:dyDescent="0.2">
      <c r="C568" s="19"/>
      <c r="D568" s="19"/>
      <c r="E568" s="23"/>
      <c r="F568" s="23"/>
      <c r="G568" s="31"/>
    </row>
    <row r="569" spans="3:7" x14ac:dyDescent="0.2">
      <c r="C569" s="19"/>
      <c r="D569" s="19"/>
      <c r="E569" s="23"/>
      <c r="F569" s="23"/>
      <c r="G569" s="31"/>
    </row>
    <row r="570" spans="3:7" x14ac:dyDescent="0.2">
      <c r="C570" s="19"/>
      <c r="D570" s="19"/>
      <c r="E570" s="23"/>
      <c r="F570" s="23"/>
      <c r="G570" s="31"/>
    </row>
    <row r="571" spans="3:7" x14ac:dyDescent="0.2">
      <c r="C571" s="19"/>
      <c r="D571" s="19"/>
      <c r="E571" s="23"/>
      <c r="F571" s="23"/>
      <c r="G571" s="31"/>
    </row>
    <row r="572" spans="3:7" x14ac:dyDescent="0.2">
      <c r="C572" s="19"/>
      <c r="D572" s="19"/>
      <c r="E572" s="23"/>
      <c r="F572" s="23"/>
      <c r="G572" s="31"/>
    </row>
    <row r="573" spans="3:7" x14ac:dyDescent="0.2">
      <c r="C573" s="19"/>
      <c r="D573" s="19"/>
      <c r="E573" s="23"/>
      <c r="F573" s="23"/>
      <c r="G573" s="31"/>
    </row>
    <row r="574" spans="3:7" x14ac:dyDescent="0.2">
      <c r="C574" s="19"/>
      <c r="D574" s="19"/>
      <c r="E574" s="23"/>
      <c r="F574" s="23"/>
      <c r="G574" s="31"/>
    </row>
    <row r="575" spans="3:7" x14ac:dyDescent="0.2">
      <c r="C575" s="19"/>
      <c r="D575" s="19"/>
      <c r="E575" s="23"/>
      <c r="F575" s="23"/>
      <c r="G575" s="31"/>
    </row>
    <row r="576" spans="3:7" x14ac:dyDescent="0.2">
      <c r="C576" s="19"/>
      <c r="D576" s="19"/>
      <c r="E576" s="23"/>
      <c r="F576" s="23"/>
      <c r="G576" s="31"/>
    </row>
    <row r="577" spans="3:7" x14ac:dyDescent="0.2">
      <c r="C577" s="19"/>
      <c r="D577" s="19"/>
      <c r="E577" s="23"/>
      <c r="F577" s="23"/>
      <c r="G577" s="31"/>
    </row>
    <row r="578" spans="3:7" x14ac:dyDescent="0.2">
      <c r="C578" s="19"/>
      <c r="D578" s="19"/>
      <c r="E578" s="23"/>
      <c r="F578" s="23"/>
      <c r="G578" s="31"/>
    </row>
    <row r="579" spans="3:7" x14ac:dyDescent="0.2">
      <c r="C579" s="19"/>
      <c r="D579" s="19"/>
      <c r="E579" s="23"/>
      <c r="F579" s="23"/>
      <c r="G579" s="31"/>
    </row>
    <row r="580" spans="3:7" x14ac:dyDescent="0.2">
      <c r="C580" s="19"/>
      <c r="D580" s="19"/>
      <c r="E580" s="23"/>
      <c r="F580" s="23"/>
      <c r="G580" s="31"/>
    </row>
    <row r="581" spans="3:7" x14ac:dyDescent="0.2">
      <c r="C581" s="19"/>
      <c r="D581" s="19"/>
      <c r="E581" s="23"/>
      <c r="F581" s="23"/>
      <c r="G581" s="31"/>
    </row>
    <row r="582" spans="3:7" x14ac:dyDescent="0.2">
      <c r="C582" s="19"/>
      <c r="D582" s="19"/>
      <c r="E582" s="23"/>
      <c r="F582" s="23"/>
      <c r="G582" s="31"/>
    </row>
    <row r="583" spans="3:7" x14ac:dyDescent="0.2">
      <c r="C583" s="19"/>
      <c r="D583" s="19"/>
      <c r="E583" s="23"/>
      <c r="F583" s="23"/>
      <c r="G583" s="31"/>
    </row>
    <row r="584" spans="3:7" x14ac:dyDescent="0.2">
      <c r="C584" s="19"/>
      <c r="D584" s="19"/>
      <c r="E584" s="23"/>
      <c r="F584" s="23"/>
      <c r="G584" s="31"/>
    </row>
    <row r="585" spans="3:7" x14ac:dyDescent="0.2">
      <c r="C585" s="19"/>
      <c r="D585" s="19"/>
      <c r="E585" s="23"/>
      <c r="F585" s="23"/>
      <c r="G585" s="31"/>
    </row>
    <row r="586" spans="3:7" x14ac:dyDescent="0.2">
      <c r="C586" s="19"/>
      <c r="D586" s="19"/>
      <c r="E586" s="23"/>
      <c r="F586" s="23"/>
      <c r="G586" s="31"/>
    </row>
    <row r="587" spans="3:7" x14ac:dyDescent="0.2">
      <c r="C587" s="19"/>
      <c r="D587" s="19"/>
      <c r="E587" s="23"/>
      <c r="F587" s="23"/>
      <c r="G587" s="31"/>
    </row>
    <row r="588" spans="3:7" x14ac:dyDescent="0.2">
      <c r="C588" s="19"/>
      <c r="D588" s="19"/>
      <c r="E588" s="23"/>
      <c r="F588" s="23"/>
      <c r="G588" s="31"/>
    </row>
    <row r="589" spans="3:7" x14ac:dyDescent="0.2">
      <c r="C589" s="19"/>
      <c r="D589" s="19"/>
      <c r="E589" s="23"/>
      <c r="F589" s="23"/>
      <c r="G589" s="31"/>
    </row>
    <row r="590" spans="3:7" x14ac:dyDescent="0.2">
      <c r="C590" s="19"/>
      <c r="D590" s="19"/>
      <c r="E590" s="23"/>
      <c r="F590" s="23"/>
      <c r="G590" s="31"/>
    </row>
    <row r="591" spans="3:7" x14ac:dyDescent="0.2">
      <c r="C591" s="19"/>
      <c r="D591" s="19"/>
      <c r="E591" s="23"/>
      <c r="F591" s="23"/>
      <c r="G591" s="31"/>
    </row>
    <row r="592" spans="3:7" x14ac:dyDescent="0.2">
      <c r="C592" s="19"/>
      <c r="D592" s="19"/>
      <c r="E592" s="23"/>
      <c r="F592" s="23"/>
      <c r="G592" s="31"/>
    </row>
    <row r="593" spans="3:7" x14ac:dyDescent="0.2">
      <c r="C593" s="19"/>
      <c r="D593" s="19"/>
      <c r="E593" s="23"/>
      <c r="F593" s="23"/>
      <c r="G593" s="31"/>
    </row>
    <row r="594" spans="3:7" x14ac:dyDescent="0.2">
      <c r="C594" s="19"/>
      <c r="D594" s="19"/>
      <c r="E594" s="23"/>
      <c r="F594" s="23"/>
      <c r="G594" s="31"/>
    </row>
    <row r="595" spans="3:7" x14ac:dyDescent="0.2">
      <c r="C595" s="19"/>
      <c r="D595" s="19"/>
      <c r="E595" s="23"/>
      <c r="F595" s="23"/>
      <c r="G595" s="31"/>
    </row>
    <row r="596" spans="3:7" x14ac:dyDescent="0.2">
      <c r="C596" s="19"/>
      <c r="D596" s="19"/>
      <c r="E596" s="23"/>
      <c r="F596" s="23"/>
      <c r="G596" s="31"/>
    </row>
    <row r="597" spans="3:7" x14ac:dyDescent="0.2">
      <c r="C597" s="19"/>
      <c r="D597" s="19"/>
      <c r="E597" s="23"/>
      <c r="F597" s="23"/>
      <c r="G597" s="31"/>
    </row>
    <row r="598" spans="3:7" x14ac:dyDescent="0.2">
      <c r="C598" s="19"/>
      <c r="D598" s="19"/>
      <c r="E598" s="23"/>
      <c r="F598" s="23"/>
      <c r="G598" s="31"/>
    </row>
    <row r="599" spans="3:7" x14ac:dyDescent="0.2">
      <c r="C599" s="19"/>
      <c r="D599" s="19"/>
      <c r="E599" s="23"/>
      <c r="F599" s="23"/>
      <c r="G599" s="31"/>
    </row>
    <row r="600" spans="3:7" x14ac:dyDescent="0.2">
      <c r="C600" s="19"/>
      <c r="D600" s="19"/>
      <c r="E600" s="23"/>
      <c r="F600" s="23"/>
      <c r="G600" s="31"/>
    </row>
    <row r="601" spans="3:7" x14ac:dyDescent="0.2">
      <c r="C601" s="19"/>
      <c r="D601" s="19"/>
      <c r="E601" s="23"/>
      <c r="F601" s="23"/>
      <c r="G601" s="31"/>
    </row>
    <row r="602" spans="3:7" x14ac:dyDescent="0.2">
      <c r="C602" s="19"/>
      <c r="D602" s="19"/>
      <c r="E602" s="23"/>
      <c r="F602" s="23"/>
      <c r="G602" s="31"/>
    </row>
    <row r="603" spans="3:7" x14ac:dyDescent="0.2">
      <c r="C603" s="19"/>
      <c r="D603" s="19"/>
      <c r="E603" s="23"/>
      <c r="F603" s="23"/>
      <c r="G603" s="31"/>
    </row>
    <row r="604" spans="3:7" x14ac:dyDescent="0.2">
      <c r="C604" s="19"/>
      <c r="D604" s="19"/>
      <c r="E604" s="23"/>
      <c r="F604" s="23"/>
      <c r="G604" s="31"/>
    </row>
    <row r="605" spans="3:7" x14ac:dyDescent="0.2">
      <c r="C605" s="19"/>
      <c r="D605" s="19"/>
      <c r="E605" s="23"/>
      <c r="F605" s="23"/>
      <c r="G605" s="31"/>
    </row>
    <row r="606" spans="3:7" x14ac:dyDescent="0.2">
      <c r="C606" s="19"/>
      <c r="D606" s="19"/>
      <c r="E606" s="23"/>
      <c r="F606" s="23"/>
      <c r="G606" s="31"/>
    </row>
    <row r="607" spans="3:7" x14ac:dyDescent="0.2">
      <c r="C607" s="19"/>
      <c r="D607" s="19"/>
      <c r="E607" s="23"/>
      <c r="F607" s="23"/>
      <c r="G607" s="31"/>
    </row>
    <row r="608" spans="3:7" x14ac:dyDescent="0.2">
      <c r="C608" s="19"/>
      <c r="D608" s="19"/>
      <c r="E608" s="23"/>
      <c r="F608" s="23"/>
      <c r="G608" s="31"/>
    </row>
    <row r="609" spans="3:7" x14ac:dyDescent="0.2">
      <c r="C609" s="19"/>
      <c r="D609" s="19"/>
      <c r="E609" s="23"/>
      <c r="F609" s="23"/>
      <c r="G609" s="31"/>
    </row>
    <row r="610" spans="3:7" x14ac:dyDescent="0.2">
      <c r="C610" s="19"/>
      <c r="D610" s="19"/>
      <c r="E610" s="23"/>
      <c r="F610" s="23"/>
      <c r="G610" s="31"/>
    </row>
    <row r="611" spans="3:7" x14ac:dyDescent="0.2">
      <c r="C611" s="19"/>
      <c r="D611" s="19"/>
      <c r="E611" s="23"/>
      <c r="F611" s="23"/>
      <c r="G611" s="31"/>
    </row>
    <row r="612" spans="3:7" x14ac:dyDescent="0.2">
      <c r="C612" s="19"/>
      <c r="D612" s="19"/>
      <c r="E612" s="23"/>
      <c r="F612" s="23"/>
      <c r="G612" s="31"/>
    </row>
    <row r="613" spans="3:7" x14ac:dyDescent="0.2">
      <c r="C613" s="19"/>
      <c r="D613" s="19"/>
      <c r="E613" s="23"/>
      <c r="F613" s="23"/>
      <c r="G613" s="31"/>
    </row>
    <row r="614" spans="3:7" x14ac:dyDescent="0.2">
      <c r="C614" s="19"/>
      <c r="D614" s="19"/>
      <c r="E614" s="23"/>
      <c r="F614" s="23"/>
      <c r="G614" s="31"/>
    </row>
    <row r="615" spans="3:7" x14ac:dyDescent="0.2">
      <c r="C615" s="19"/>
      <c r="D615" s="19"/>
      <c r="E615" s="23"/>
      <c r="F615" s="23"/>
      <c r="G615" s="31"/>
    </row>
    <row r="616" spans="3:7" x14ac:dyDescent="0.2">
      <c r="C616" s="19"/>
      <c r="D616" s="19"/>
      <c r="E616" s="23"/>
      <c r="F616" s="23"/>
      <c r="G616" s="31"/>
    </row>
    <row r="617" spans="3:7" x14ac:dyDescent="0.2">
      <c r="C617" s="19"/>
      <c r="D617" s="19"/>
      <c r="E617" s="23"/>
      <c r="F617" s="23"/>
      <c r="G617" s="31"/>
    </row>
    <row r="618" spans="3:7" x14ac:dyDescent="0.2">
      <c r="C618" s="19"/>
      <c r="D618" s="19"/>
      <c r="E618" s="23"/>
      <c r="F618" s="23"/>
      <c r="G618" s="31"/>
    </row>
    <row r="619" spans="3:7" x14ac:dyDescent="0.2">
      <c r="C619" s="19"/>
      <c r="D619" s="19"/>
      <c r="E619" s="23"/>
      <c r="F619" s="23"/>
      <c r="G619" s="31"/>
    </row>
    <row r="620" spans="3:7" x14ac:dyDescent="0.2">
      <c r="C620" s="19"/>
      <c r="D620" s="19"/>
      <c r="E620" s="23"/>
      <c r="F620" s="23"/>
      <c r="G620" s="31"/>
    </row>
    <row r="621" spans="3:7" x14ac:dyDescent="0.2">
      <c r="C621" s="19"/>
      <c r="D621" s="19"/>
      <c r="E621" s="23"/>
      <c r="F621" s="23"/>
      <c r="G621" s="31"/>
    </row>
    <row r="622" spans="3:7" x14ac:dyDescent="0.2">
      <c r="C622" s="19"/>
      <c r="D622" s="19"/>
      <c r="E622" s="23"/>
      <c r="F622" s="23"/>
      <c r="G622" s="31"/>
    </row>
    <row r="623" spans="3:7" x14ac:dyDescent="0.2">
      <c r="C623" s="19"/>
      <c r="D623" s="19"/>
      <c r="E623" s="23"/>
      <c r="F623" s="23"/>
      <c r="G623" s="31"/>
    </row>
    <row r="624" spans="3:7" x14ac:dyDescent="0.2">
      <c r="C624" s="19"/>
      <c r="D624" s="19"/>
      <c r="E624" s="23"/>
      <c r="F624" s="23"/>
      <c r="G624" s="31"/>
    </row>
    <row r="625" spans="3:7" x14ac:dyDescent="0.2">
      <c r="C625" s="19"/>
      <c r="D625" s="19"/>
      <c r="E625" s="23"/>
      <c r="F625" s="23"/>
      <c r="G625" s="31"/>
    </row>
    <row r="626" spans="3:7" x14ac:dyDescent="0.2">
      <c r="C626" s="19"/>
      <c r="D626" s="19"/>
      <c r="E626" s="23"/>
      <c r="F626" s="23"/>
      <c r="G626" s="31"/>
    </row>
    <row r="627" spans="3:7" x14ac:dyDescent="0.2">
      <c r="C627" s="19"/>
      <c r="D627" s="19"/>
      <c r="E627" s="23"/>
      <c r="F627" s="23"/>
      <c r="G627" s="31"/>
    </row>
    <row r="628" spans="3:7" x14ac:dyDescent="0.2">
      <c r="C628" s="19"/>
      <c r="D628" s="19"/>
      <c r="E628" s="23"/>
      <c r="F628" s="23"/>
      <c r="G628" s="31"/>
    </row>
    <row r="629" spans="3:7" x14ac:dyDescent="0.2">
      <c r="C629" s="19"/>
      <c r="D629" s="19"/>
      <c r="E629" s="23"/>
      <c r="F629" s="23"/>
      <c r="G629" s="31"/>
    </row>
    <row r="630" spans="3:7" x14ac:dyDescent="0.2">
      <c r="C630" s="19"/>
      <c r="D630" s="19"/>
      <c r="E630" s="23"/>
      <c r="F630" s="23"/>
      <c r="G630" s="31"/>
    </row>
    <row r="631" spans="3:7" x14ac:dyDescent="0.2">
      <c r="C631" s="19"/>
      <c r="D631" s="19"/>
      <c r="E631" s="23"/>
      <c r="F631" s="23"/>
      <c r="G631" s="31"/>
    </row>
    <row r="632" spans="3:7" x14ac:dyDescent="0.2">
      <c r="C632" s="19"/>
      <c r="D632" s="19"/>
      <c r="E632" s="23"/>
      <c r="F632" s="23"/>
      <c r="G632" s="31"/>
    </row>
    <row r="633" spans="3:7" x14ac:dyDescent="0.2">
      <c r="C633" s="19"/>
      <c r="D633" s="19"/>
      <c r="E633" s="23"/>
      <c r="F633" s="23"/>
      <c r="G633" s="31"/>
    </row>
    <row r="634" spans="3:7" x14ac:dyDescent="0.2">
      <c r="C634" s="19"/>
      <c r="D634" s="19"/>
      <c r="E634" s="23"/>
      <c r="F634" s="23"/>
      <c r="G634" s="31"/>
    </row>
    <row r="635" spans="3:7" x14ac:dyDescent="0.2">
      <c r="C635" s="19"/>
      <c r="D635" s="19"/>
      <c r="E635" s="23"/>
      <c r="F635" s="23"/>
      <c r="G635" s="31"/>
    </row>
    <row r="636" spans="3:7" x14ac:dyDescent="0.2">
      <c r="C636" s="19"/>
      <c r="D636" s="19"/>
      <c r="E636" s="23"/>
      <c r="F636" s="23"/>
      <c r="G636" s="31"/>
    </row>
    <row r="637" spans="3:7" x14ac:dyDescent="0.2">
      <c r="C637" s="19"/>
      <c r="D637" s="19"/>
      <c r="E637" s="23"/>
      <c r="F637" s="23"/>
      <c r="G637" s="31"/>
    </row>
    <row r="638" spans="3:7" x14ac:dyDescent="0.2">
      <c r="C638" s="19"/>
      <c r="D638" s="19"/>
      <c r="E638" s="23"/>
      <c r="F638" s="23"/>
      <c r="G638" s="31"/>
    </row>
    <row r="639" spans="3:7" x14ac:dyDescent="0.2">
      <c r="C639" s="19"/>
      <c r="D639" s="19"/>
      <c r="E639" s="23"/>
      <c r="F639" s="23"/>
      <c r="G639" s="31"/>
    </row>
    <row r="640" spans="3:7" x14ac:dyDescent="0.2">
      <c r="C640" s="19"/>
      <c r="D640" s="19"/>
      <c r="E640" s="23"/>
      <c r="F640" s="23"/>
      <c r="G640" s="31"/>
    </row>
    <row r="641" spans="3:7" x14ac:dyDescent="0.2">
      <c r="C641" s="19"/>
      <c r="D641" s="19"/>
      <c r="E641" s="23"/>
      <c r="F641" s="23"/>
      <c r="G641" s="31"/>
    </row>
    <row r="642" spans="3:7" x14ac:dyDescent="0.2">
      <c r="C642" s="19"/>
      <c r="D642" s="19"/>
      <c r="E642" s="23"/>
      <c r="F642" s="23"/>
      <c r="G642" s="31"/>
    </row>
    <row r="643" spans="3:7" x14ac:dyDescent="0.2">
      <c r="C643" s="19"/>
      <c r="D643" s="19"/>
      <c r="E643" s="23"/>
      <c r="F643" s="23"/>
      <c r="G643" s="31"/>
    </row>
    <row r="644" spans="3:7" x14ac:dyDescent="0.2">
      <c r="C644" s="19"/>
      <c r="D644" s="19"/>
      <c r="E644" s="23"/>
      <c r="F644" s="23"/>
      <c r="G644" s="31"/>
    </row>
    <row r="645" spans="3:7" x14ac:dyDescent="0.2">
      <c r="C645" s="19"/>
      <c r="D645" s="19"/>
      <c r="E645" s="23"/>
      <c r="F645" s="23"/>
      <c r="G645" s="31"/>
    </row>
    <row r="646" spans="3:7" x14ac:dyDescent="0.2">
      <c r="C646" s="19"/>
      <c r="D646" s="19"/>
      <c r="E646" s="23"/>
      <c r="F646" s="23"/>
      <c r="G646" s="31"/>
    </row>
    <row r="647" spans="3:7" x14ac:dyDescent="0.2">
      <c r="C647" s="19"/>
      <c r="D647" s="19"/>
      <c r="E647" s="23"/>
      <c r="F647" s="23"/>
      <c r="G647" s="31"/>
    </row>
    <row r="648" spans="3:7" x14ac:dyDescent="0.2">
      <c r="C648" s="19"/>
      <c r="D648" s="19"/>
      <c r="E648" s="23"/>
      <c r="F648" s="23"/>
      <c r="G648" s="31"/>
    </row>
    <row r="649" spans="3:7" x14ac:dyDescent="0.2">
      <c r="C649" s="19"/>
      <c r="D649" s="19"/>
      <c r="E649" s="23"/>
      <c r="F649" s="23"/>
      <c r="G649" s="31"/>
    </row>
    <row r="650" spans="3:7" x14ac:dyDescent="0.2">
      <c r="C650" s="19"/>
      <c r="D650" s="19"/>
      <c r="E650" s="23"/>
      <c r="F650" s="23"/>
      <c r="G650" s="31"/>
    </row>
    <row r="651" spans="3:7" x14ac:dyDescent="0.2">
      <c r="C651" s="19"/>
      <c r="D651" s="19"/>
      <c r="E651" s="23"/>
      <c r="F651" s="23"/>
      <c r="G651" s="31"/>
    </row>
    <row r="652" spans="3:7" x14ac:dyDescent="0.2">
      <c r="C652" s="19"/>
      <c r="D652" s="19"/>
      <c r="E652" s="23"/>
      <c r="F652" s="23"/>
      <c r="G652" s="31"/>
    </row>
    <row r="653" spans="3:7" x14ac:dyDescent="0.2">
      <c r="C653" s="19"/>
      <c r="D653" s="19"/>
      <c r="E653" s="23"/>
      <c r="F653" s="23"/>
      <c r="G653" s="31"/>
    </row>
    <row r="654" spans="3:7" x14ac:dyDescent="0.2">
      <c r="C654" s="19"/>
      <c r="D654" s="19"/>
      <c r="E654" s="23"/>
      <c r="F654" s="23"/>
      <c r="G654" s="31"/>
    </row>
    <row r="655" spans="3:7" x14ac:dyDescent="0.2">
      <c r="C655" s="19"/>
      <c r="D655" s="19"/>
      <c r="E655" s="23"/>
      <c r="F655" s="23"/>
      <c r="G655" s="31"/>
    </row>
    <row r="656" spans="3:7" x14ac:dyDescent="0.2">
      <c r="C656" s="19"/>
      <c r="D656" s="19"/>
      <c r="E656" s="23"/>
      <c r="F656" s="23"/>
      <c r="G656" s="31"/>
    </row>
    <row r="657" spans="3:7" x14ac:dyDescent="0.2">
      <c r="C657" s="19"/>
      <c r="D657" s="19"/>
      <c r="E657" s="23"/>
      <c r="F657" s="23"/>
      <c r="G657" s="31"/>
    </row>
    <row r="658" spans="3:7" x14ac:dyDescent="0.2">
      <c r="C658" s="19"/>
      <c r="D658" s="19"/>
      <c r="E658" s="23"/>
      <c r="F658" s="23"/>
      <c r="G658" s="31"/>
    </row>
    <row r="659" spans="3:7" x14ac:dyDescent="0.2">
      <c r="C659" s="19"/>
      <c r="D659" s="19"/>
      <c r="E659" s="23"/>
      <c r="F659" s="23"/>
      <c r="G659" s="31"/>
    </row>
    <row r="660" spans="3:7" x14ac:dyDescent="0.2">
      <c r="C660" s="19"/>
      <c r="D660" s="19"/>
      <c r="E660" s="23"/>
      <c r="F660" s="23"/>
      <c r="G660" s="31"/>
    </row>
    <row r="661" spans="3:7" x14ac:dyDescent="0.2">
      <c r="C661" s="19"/>
      <c r="D661" s="19"/>
      <c r="E661" s="23"/>
      <c r="F661" s="23"/>
      <c r="G661" s="31"/>
    </row>
    <row r="662" spans="3:7" x14ac:dyDescent="0.2">
      <c r="C662" s="19"/>
      <c r="D662" s="19"/>
      <c r="E662" s="23"/>
      <c r="F662" s="23"/>
      <c r="G662" s="31"/>
    </row>
    <row r="663" spans="3:7" x14ac:dyDescent="0.2">
      <c r="C663" s="19"/>
      <c r="D663" s="19"/>
      <c r="E663" s="23"/>
      <c r="F663" s="23"/>
      <c r="G663" s="31"/>
    </row>
    <row r="664" spans="3:7" x14ac:dyDescent="0.2">
      <c r="C664" s="19"/>
      <c r="D664" s="19"/>
      <c r="E664" s="23"/>
      <c r="F664" s="23"/>
      <c r="G664" s="31"/>
    </row>
    <row r="665" spans="3:7" x14ac:dyDescent="0.2">
      <c r="C665" s="19"/>
      <c r="D665" s="19"/>
      <c r="E665" s="23"/>
      <c r="F665" s="23"/>
      <c r="G665" s="31"/>
    </row>
    <row r="666" spans="3:7" x14ac:dyDescent="0.2">
      <c r="C666" s="19"/>
      <c r="D666" s="19"/>
      <c r="E666" s="23"/>
      <c r="F666" s="23"/>
      <c r="G666" s="31"/>
    </row>
    <row r="667" spans="3:7" x14ac:dyDescent="0.2">
      <c r="C667" s="19"/>
      <c r="D667" s="19"/>
      <c r="E667" s="23"/>
      <c r="F667" s="23"/>
      <c r="G667" s="31"/>
    </row>
    <row r="668" spans="3:7" x14ac:dyDescent="0.2">
      <c r="C668" s="19"/>
      <c r="D668" s="19"/>
      <c r="E668" s="23"/>
      <c r="F668" s="23"/>
      <c r="G668" s="31"/>
    </row>
    <row r="669" spans="3:7" x14ac:dyDescent="0.2">
      <c r="C669" s="19"/>
      <c r="D669" s="19"/>
      <c r="E669" s="23"/>
      <c r="F669" s="23"/>
      <c r="G669" s="31"/>
    </row>
    <row r="670" spans="3:7" x14ac:dyDescent="0.2">
      <c r="C670" s="19"/>
      <c r="D670" s="19"/>
      <c r="E670" s="23"/>
      <c r="F670" s="23"/>
      <c r="G670" s="31"/>
    </row>
    <row r="671" spans="3:7" x14ac:dyDescent="0.2">
      <c r="C671" s="19"/>
      <c r="D671" s="19"/>
      <c r="E671" s="23"/>
      <c r="F671" s="23"/>
      <c r="G671" s="31"/>
    </row>
    <row r="672" spans="3:7" x14ac:dyDescent="0.2">
      <c r="C672" s="19"/>
      <c r="D672" s="19"/>
      <c r="E672" s="23"/>
      <c r="F672" s="23"/>
      <c r="G672" s="31"/>
    </row>
    <row r="673" spans="3:7" x14ac:dyDescent="0.2">
      <c r="C673" s="19"/>
      <c r="D673" s="19"/>
      <c r="E673" s="23"/>
      <c r="F673" s="23"/>
      <c r="G673" s="31"/>
    </row>
    <row r="674" spans="3:7" x14ac:dyDescent="0.2">
      <c r="C674" s="19"/>
      <c r="D674" s="19"/>
      <c r="E674" s="23"/>
      <c r="F674" s="23"/>
      <c r="G674" s="31"/>
    </row>
    <row r="675" spans="3:7" x14ac:dyDescent="0.2">
      <c r="C675" s="19"/>
      <c r="D675" s="19"/>
      <c r="E675" s="23"/>
      <c r="F675" s="23"/>
      <c r="G675" s="31"/>
    </row>
    <row r="676" spans="3:7" x14ac:dyDescent="0.2">
      <c r="C676" s="19"/>
      <c r="D676" s="19"/>
      <c r="E676" s="23"/>
      <c r="F676" s="23"/>
      <c r="G676" s="31"/>
    </row>
    <row r="677" spans="3:7" x14ac:dyDescent="0.2">
      <c r="C677" s="19"/>
      <c r="D677" s="19"/>
      <c r="E677" s="23"/>
      <c r="F677" s="23"/>
      <c r="G677" s="31"/>
    </row>
    <row r="678" spans="3:7" x14ac:dyDescent="0.2">
      <c r="C678" s="19"/>
      <c r="D678" s="19"/>
      <c r="E678" s="23"/>
      <c r="F678" s="23"/>
      <c r="G678" s="31"/>
    </row>
    <row r="679" spans="3:7" x14ac:dyDescent="0.2">
      <c r="C679" s="19"/>
      <c r="D679" s="19"/>
      <c r="E679" s="23"/>
      <c r="F679" s="23"/>
      <c r="G679" s="31"/>
    </row>
    <row r="680" spans="3:7" x14ac:dyDescent="0.2">
      <c r="C680" s="19"/>
      <c r="D680" s="19"/>
      <c r="E680" s="23"/>
      <c r="F680" s="23"/>
      <c r="G680" s="31"/>
    </row>
    <row r="681" spans="3:7" x14ac:dyDescent="0.2">
      <c r="C681" s="19"/>
      <c r="D681" s="19"/>
      <c r="E681" s="23"/>
      <c r="F681" s="23"/>
      <c r="G681" s="31"/>
    </row>
    <row r="682" spans="3:7" x14ac:dyDescent="0.2">
      <c r="C682" s="19"/>
      <c r="D682" s="19"/>
      <c r="E682" s="23"/>
      <c r="F682" s="23"/>
      <c r="G682" s="31"/>
    </row>
    <row r="683" spans="3:7" x14ac:dyDescent="0.2">
      <c r="C683" s="19"/>
      <c r="D683" s="19"/>
      <c r="E683" s="23"/>
      <c r="F683" s="23"/>
      <c r="G683" s="31"/>
    </row>
    <row r="684" spans="3:7" x14ac:dyDescent="0.2">
      <c r="C684" s="19"/>
      <c r="D684" s="19"/>
      <c r="E684" s="23"/>
      <c r="F684" s="23"/>
      <c r="G684" s="31"/>
    </row>
    <row r="685" spans="3:7" x14ac:dyDescent="0.2">
      <c r="C685" s="19"/>
      <c r="D685" s="19"/>
      <c r="E685" s="23"/>
      <c r="F685" s="23"/>
      <c r="G685" s="31"/>
    </row>
    <row r="686" spans="3:7" x14ac:dyDescent="0.2">
      <c r="C686" s="19"/>
      <c r="D686" s="19"/>
      <c r="E686" s="23"/>
      <c r="F686" s="23"/>
      <c r="G686" s="31"/>
    </row>
    <row r="687" spans="3:7" x14ac:dyDescent="0.2">
      <c r="C687" s="19"/>
      <c r="D687" s="19"/>
      <c r="E687" s="23"/>
      <c r="F687" s="23"/>
      <c r="G687" s="31"/>
    </row>
    <row r="688" spans="3:7" x14ac:dyDescent="0.2">
      <c r="C688" s="19"/>
      <c r="D688" s="19"/>
      <c r="E688" s="23"/>
      <c r="F688" s="23"/>
      <c r="G688" s="31"/>
    </row>
    <row r="689" spans="3:7" x14ac:dyDescent="0.2">
      <c r="C689" s="19"/>
      <c r="D689" s="19"/>
      <c r="E689" s="23"/>
      <c r="F689" s="23"/>
      <c r="G689" s="31"/>
    </row>
    <row r="690" spans="3:7" x14ac:dyDescent="0.2">
      <c r="C690" s="19"/>
      <c r="D690" s="19"/>
      <c r="E690" s="23"/>
      <c r="F690" s="23"/>
      <c r="G690" s="31"/>
    </row>
    <row r="691" spans="3:7" x14ac:dyDescent="0.2">
      <c r="C691" s="19"/>
      <c r="D691" s="19"/>
      <c r="E691" s="23"/>
      <c r="F691" s="23"/>
      <c r="G691" s="31"/>
    </row>
    <row r="692" spans="3:7" x14ac:dyDescent="0.2">
      <c r="C692" s="19"/>
      <c r="D692" s="19"/>
      <c r="E692" s="23"/>
      <c r="F692" s="23"/>
      <c r="G692" s="31"/>
    </row>
    <row r="693" spans="3:7" x14ac:dyDescent="0.2">
      <c r="C693" s="19"/>
      <c r="D693" s="19"/>
      <c r="E693" s="23"/>
      <c r="F693" s="23"/>
      <c r="G693" s="31"/>
    </row>
    <row r="694" spans="3:7" x14ac:dyDescent="0.2">
      <c r="C694" s="19"/>
      <c r="D694" s="19"/>
      <c r="E694" s="23"/>
      <c r="F694" s="23"/>
      <c r="G694" s="31"/>
    </row>
    <row r="695" spans="3:7" x14ac:dyDescent="0.2">
      <c r="C695" s="19"/>
      <c r="D695" s="19"/>
      <c r="E695" s="23"/>
      <c r="F695" s="23"/>
      <c r="G695" s="31"/>
    </row>
    <row r="696" spans="3:7" x14ac:dyDescent="0.2">
      <c r="C696" s="19"/>
      <c r="D696" s="19"/>
      <c r="E696" s="23"/>
      <c r="F696" s="23"/>
      <c r="G696" s="31"/>
    </row>
    <row r="697" spans="3:7" x14ac:dyDescent="0.2">
      <c r="C697" s="19"/>
      <c r="D697" s="19"/>
      <c r="E697" s="23"/>
      <c r="F697" s="23"/>
      <c r="G697" s="31"/>
    </row>
    <row r="698" spans="3:7" x14ac:dyDescent="0.2">
      <c r="C698" s="19"/>
      <c r="D698" s="19"/>
      <c r="E698" s="23"/>
      <c r="F698" s="23"/>
      <c r="G698" s="31"/>
    </row>
    <row r="699" spans="3:7" x14ac:dyDescent="0.2">
      <c r="C699" s="19"/>
      <c r="D699" s="19"/>
      <c r="E699" s="23"/>
      <c r="F699" s="23"/>
      <c r="G699" s="31"/>
    </row>
    <row r="700" spans="3:7" x14ac:dyDescent="0.2">
      <c r="C700" s="19"/>
      <c r="D700" s="19"/>
      <c r="E700" s="23"/>
      <c r="F700" s="23"/>
      <c r="G700" s="31"/>
    </row>
    <row r="701" spans="3:7" x14ac:dyDescent="0.2">
      <c r="C701" s="19"/>
      <c r="D701" s="19"/>
      <c r="E701" s="23"/>
      <c r="F701" s="23"/>
      <c r="G701" s="31"/>
    </row>
    <row r="702" spans="3:7" x14ac:dyDescent="0.2">
      <c r="C702" s="19"/>
      <c r="D702" s="19"/>
      <c r="E702" s="23"/>
      <c r="F702" s="23"/>
      <c r="G702" s="31"/>
    </row>
    <row r="703" spans="3:7" x14ac:dyDescent="0.2">
      <c r="C703" s="19"/>
      <c r="D703" s="19"/>
      <c r="E703" s="23"/>
      <c r="F703" s="23"/>
      <c r="G703" s="31"/>
    </row>
    <row r="704" spans="3:7" x14ac:dyDescent="0.2">
      <c r="C704" s="19"/>
      <c r="D704" s="19"/>
      <c r="E704" s="23"/>
      <c r="F704" s="23"/>
      <c r="G704" s="31"/>
    </row>
    <row r="705" spans="3:7" x14ac:dyDescent="0.2">
      <c r="C705" s="19"/>
      <c r="D705" s="19"/>
      <c r="E705" s="23"/>
      <c r="F705" s="23"/>
      <c r="G705" s="31"/>
    </row>
    <row r="706" spans="3:7" x14ac:dyDescent="0.2">
      <c r="C706" s="19"/>
      <c r="D706" s="19"/>
      <c r="E706" s="23"/>
      <c r="F706" s="23"/>
      <c r="G706" s="31"/>
    </row>
    <row r="707" spans="3:7" x14ac:dyDescent="0.2">
      <c r="C707" s="19"/>
      <c r="D707" s="19"/>
      <c r="E707" s="23"/>
      <c r="F707" s="23"/>
      <c r="G707" s="31"/>
    </row>
    <row r="708" spans="3:7" x14ac:dyDescent="0.2">
      <c r="C708" s="19"/>
      <c r="D708" s="19"/>
      <c r="E708" s="23"/>
      <c r="F708" s="23"/>
      <c r="G708" s="31"/>
    </row>
    <row r="709" spans="3:7" x14ac:dyDescent="0.2">
      <c r="C709" s="19"/>
      <c r="D709" s="19"/>
      <c r="E709" s="23"/>
      <c r="F709" s="23"/>
      <c r="G709" s="31"/>
    </row>
    <row r="710" spans="3:7" x14ac:dyDescent="0.2">
      <c r="C710" s="19"/>
      <c r="D710" s="19"/>
      <c r="E710" s="23"/>
      <c r="F710" s="23"/>
      <c r="G710" s="31"/>
    </row>
    <row r="711" spans="3:7" x14ac:dyDescent="0.2">
      <c r="C711" s="19"/>
      <c r="D711" s="19"/>
      <c r="E711" s="23"/>
      <c r="F711" s="23"/>
      <c r="G711" s="31"/>
    </row>
    <row r="712" spans="3:7" x14ac:dyDescent="0.2">
      <c r="C712" s="19"/>
      <c r="D712" s="19"/>
      <c r="E712" s="23"/>
      <c r="F712" s="23"/>
      <c r="G712" s="31"/>
    </row>
    <row r="713" spans="3:7" x14ac:dyDescent="0.2">
      <c r="C713" s="19"/>
      <c r="D713" s="19"/>
      <c r="E713" s="23"/>
      <c r="F713" s="23"/>
      <c r="G713" s="31"/>
    </row>
    <row r="714" spans="3:7" x14ac:dyDescent="0.2">
      <c r="C714" s="19"/>
      <c r="D714" s="19"/>
      <c r="E714" s="23"/>
      <c r="F714" s="23"/>
      <c r="G714" s="31"/>
    </row>
    <row r="715" spans="3:7" x14ac:dyDescent="0.2">
      <c r="C715" s="19"/>
      <c r="D715" s="19"/>
      <c r="E715" s="23"/>
      <c r="F715" s="23"/>
      <c r="G715" s="31"/>
    </row>
    <row r="716" spans="3:7" x14ac:dyDescent="0.2">
      <c r="C716" s="19"/>
      <c r="D716" s="19"/>
      <c r="E716" s="23"/>
      <c r="F716" s="23"/>
      <c r="G716" s="31"/>
    </row>
    <row r="717" spans="3:7" x14ac:dyDescent="0.2">
      <c r="C717" s="19"/>
      <c r="D717" s="19"/>
      <c r="E717" s="23"/>
      <c r="F717" s="23"/>
      <c r="G717" s="31"/>
    </row>
    <row r="718" spans="3:7" x14ac:dyDescent="0.2">
      <c r="C718" s="19"/>
      <c r="D718" s="19"/>
      <c r="E718" s="23"/>
      <c r="F718" s="23"/>
      <c r="G718" s="31"/>
    </row>
    <row r="719" spans="3:7" x14ac:dyDescent="0.2">
      <c r="C719" s="19"/>
      <c r="D719" s="19"/>
      <c r="E719" s="23"/>
      <c r="F719" s="23"/>
      <c r="G719" s="31"/>
    </row>
    <row r="720" spans="3:7" x14ac:dyDescent="0.2">
      <c r="C720" s="19"/>
      <c r="D720" s="19"/>
      <c r="E720" s="23"/>
      <c r="F720" s="23"/>
      <c r="G720" s="31"/>
    </row>
    <row r="721" spans="3:7" x14ac:dyDescent="0.2">
      <c r="C721" s="19"/>
      <c r="D721" s="19"/>
      <c r="E721" s="23"/>
      <c r="F721" s="23"/>
      <c r="G721" s="31"/>
    </row>
    <row r="722" spans="3:7" x14ac:dyDescent="0.2">
      <c r="C722" s="19"/>
      <c r="D722" s="19"/>
      <c r="E722" s="23"/>
      <c r="F722" s="23"/>
      <c r="G722" s="31"/>
    </row>
    <row r="723" spans="3:7" x14ac:dyDescent="0.2">
      <c r="C723" s="19"/>
      <c r="D723" s="19"/>
      <c r="E723" s="23"/>
      <c r="F723" s="23"/>
      <c r="G723" s="31"/>
    </row>
    <row r="724" spans="3:7" x14ac:dyDescent="0.2">
      <c r="C724" s="19"/>
      <c r="D724" s="19"/>
      <c r="E724" s="23"/>
      <c r="F724" s="23"/>
      <c r="G724" s="31"/>
    </row>
    <row r="725" spans="3:7" x14ac:dyDescent="0.2">
      <c r="C725" s="19"/>
      <c r="D725" s="19"/>
      <c r="E725" s="23"/>
      <c r="F725" s="23"/>
      <c r="G725" s="31"/>
    </row>
    <row r="726" spans="3:7" x14ac:dyDescent="0.2">
      <c r="C726" s="19"/>
      <c r="D726" s="19"/>
      <c r="E726" s="23"/>
      <c r="F726" s="23"/>
      <c r="G726" s="31"/>
    </row>
    <row r="727" spans="3:7" x14ac:dyDescent="0.2">
      <c r="C727" s="19"/>
      <c r="D727" s="19"/>
      <c r="E727" s="23"/>
      <c r="F727" s="23"/>
      <c r="G727" s="31"/>
    </row>
    <row r="728" spans="3:7" x14ac:dyDescent="0.2">
      <c r="C728" s="19"/>
      <c r="D728" s="19"/>
      <c r="E728" s="23"/>
      <c r="F728" s="23"/>
      <c r="G728" s="31"/>
    </row>
    <row r="729" spans="3:7" x14ac:dyDescent="0.2">
      <c r="C729" s="19"/>
      <c r="D729" s="19"/>
      <c r="E729" s="23"/>
      <c r="F729" s="23"/>
      <c r="G729" s="31"/>
    </row>
    <row r="730" spans="3:7" x14ac:dyDescent="0.2">
      <c r="C730" s="19"/>
      <c r="D730" s="19"/>
      <c r="E730" s="23"/>
      <c r="F730" s="23"/>
      <c r="G730" s="31"/>
    </row>
    <row r="731" spans="3:7" x14ac:dyDescent="0.2">
      <c r="C731" s="19"/>
      <c r="D731" s="19"/>
      <c r="E731" s="23"/>
      <c r="F731" s="23"/>
      <c r="G731" s="31"/>
    </row>
    <row r="732" spans="3:7" x14ac:dyDescent="0.2">
      <c r="C732" s="19"/>
      <c r="D732" s="19"/>
      <c r="E732" s="23"/>
      <c r="F732" s="23"/>
      <c r="G732" s="31"/>
    </row>
    <row r="733" spans="3:7" x14ac:dyDescent="0.2">
      <c r="C733" s="19"/>
      <c r="D733" s="19"/>
      <c r="E733" s="23"/>
      <c r="F733" s="23"/>
      <c r="G733" s="31"/>
    </row>
    <row r="734" spans="3:7" x14ac:dyDescent="0.2">
      <c r="C734" s="19"/>
      <c r="D734" s="19"/>
      <c r="E734" s="23"/>
      <c r="F734" s="23"/>
      <c r="G734" s="31"/>
    </row>
    <row r="735" spans="3:7" x14ac:dyDescent="0.2">
      <c r="C735" s="19"/>
      <c r="D735" s="19"/>
      <c r="E735" s="23"/>
      <c r="F735" s="23"/>
      <c r="G735" s="31"/>
    </row>
    <row r="736" spans="3:7" x14ac:dyDescent="0.2">
      <c r="C736" s="19"/>
      <c r="D736" s="19"/>
      <c r="E736" s="23"/>
      <c r="F736" s="23"/>
      <c r="G736" s="31"/>
    </row>
    <row r="737" spans="3:7" x14ac:dyDescent="0.2">
      <c r="C737" s="19"/>
      <c r="D737" s="19"/>
      <c r="E737" s="23"/>
      <c r="F737" s="23"/>
      <c r="G737" s="31"/>
    </row>
    <row r="738" spans="3:7" x14ac:dyDescent="0.2">
      <c r="C738" s="19"/>
      <c r="D738" s="19"/>
      <c r="E738" s="23"/>
      <c r="F738" s="23"/>
      <c r="G738" s="31"/>
    </row>
    <row r="739" spans="3:7" x14ac:dyDescent="0.2">
      <c r="C739" s="19"/>
      <c r="D739" s="19"/>
      <c r="E739" s="23"/>
      <c r="F739" s="23"/>
      <c r="G739" s="31"/>
    </row>
    <row r="740" spans="3:7" x14ac:dyDescent="0.2">
      <c r="C740" s="19"/>
      <c r="D740" s="19"/>
      <c r="E740" s="23"/>
      <c r="F740" s="23"/>
      <c r="G740" s="31"/>
    </row>
    <row r="741" spans="3:7" x14ac:dyDescent="0.2">
      <c r="C741" s="19"/>
      <c r="D741" s="19"/>
      <c r="E741" s="23"/>
      <c r="F741" s="23"/>
      <c r="G741" s="31"/>
    </row>
    <row r="742" spans="3:7" x14ac:dyDescent="0.2">
      <c r="C742" s="19"/>
      <c r="D742" s="19"/>
      <c r="E742" s="23"/>
      <c r="F742" s="23"/>
      <c r="G742" s="31"/>
    </row>
    <row r="743" spans="3:7" x14ac:dyDescent="0.2">
      <c r="C743" s="19"/>
      <c r="D743" s="19"/>
      <c r="E743" s="23"/>
      <c r="F743" s="23"/>
      <c r="G743" s="31"/>
    </row>
    <row r="744" spans="3:7" x14ac:dyDescent="0.2">
      <c r="C744" s="19"/>
      <c r="D744" s="19"/>
      <c r="E744" s="23"/>
      <c r="F744" s="23"/>
      <c r="G744" s="31"/>
    </row>
    <row r="745" spans="3:7" x14ac:dyDescent="0.2">
      <c r="C745" s="19"/>
      <c r="D745" s="19"/>
      <c r="E745" s="23"/>
      <c r="F745" s="23"/>
      <c r="G745" s="31"/>
    </row>
    <row r="746" spans="3:7" x14ac:dyDescent="0.2">
      <c r="C746" s="19"/>
      <c r="D746" s="19"/>
      <c r="E746" s="23"/>
      <c r="F746" s="23"/>
      <c r="G746" s="31"/>
    </row>
    <row r="747" spans="3:7" x14ac:dyDescent="0.2">
      <c r="C747" s="19"/>
      <c r="D747" s="19"/>
      <c r="E747" s="23"/>
      <c r="F747" s="23"/>
      <c r="G747" s="31"/>
    </row>
    <row r="748" spans="3:7" x14ac:dyDescent="0.2">
      <c r="C748" s="19"/>
      <c r="D748" s="19"/>
      <c r="E748" s="23"/>
      <c r="F748" s="23"/>
      <c r="G748" s="31"/>
    </row>
    <row r="749" spans="3:7" x14ac:dyDescent="0.2">
      <c r="C749" s="19"/>
      <c r="D749" s="19"/>
      <c r="E749" s="23"/>
      <c r="F749" s="23"/>
      <c r="G749" s="31"/>
    </row>
    <row r="750" spans="3:7" x14ac:dyDescent="0.2">
      <c r="C750" s="19"/>
      <c r="D750" s="19"/>
      <c r="E750" s="23"/>
      <c r="F750" s="23"/>
      <c r="G750" s="31"/>
    </row>
    <row r="751" spans="3:7" x14ac:dyDescent="0.2">
      <c r="C751" s="19"/>
      <c r="D751" s="19"/>
      <c r="E751" s="23"/>
      <c r="F751" s="23"/>
      <c r="G751" s="31"/>
    </row>
    <row r="752" spans="3:7" x14ac:dyDescent="0.2">
      <c r="C752" s="19"/>
      <c r="D752" s="19"/>
      <c r="E752" s="23"/>
      <c r="F752" s="23"/>
      <c r="G752" s="31"/>
    </row>
    <row r="753" spans="3:7" x14ac:dyDescent="0.2">
      <c r="C753" s="19"/>
      <c r="D753" s="19"/>
      <c r="E753" s="23"/>
      <c r="F753" s="23"/>
      <c r="G753" s="31"/>
    </row>
    <row r="754" spans="3:7" x14ac:dyDescent="0.2">
      <c r="C754" s="19"/>
      <c r="D754" s="19"/>
      <c r="E754" s="23"/>
      <c r="F754" s="23"/>
      <c r="G754" s="31"/>
    </row>
    <row r="755" spans="3:7" x14ac:dyDescent="0.2">
      <c r="C755" s="19"/>
      <c r="D755" s="19"/>
      <c r="E755" s="23"/>
      <c r="F755" s="23"/>
      <c r="G755" s="31"/>
    </row>
    <row r="756" spans="3:7" x14ac:dyDescent="0.2">
      <c r="C756" s="19"/>
      <c r="D756" s="19"/>
      <c r="E756" s="23"/>
      <c r="F756" s="23"/>
      <c r="G756" s="31"/>
    </row>
    <row r="757" spans="3:7" x14ac:dyDescent="0.2">
      <c r="C757" s="19"/>
      <c r="D757" s="19"/>
      <c r="E757" s="23"/>
      <c r="F757" s="23"/>
      <c r="G757" s="31"/>
    </row>
    <row r="758" spans="3:7" x14ac:dyDescent="0.2">
      <c r="C758" s="19"/>
      <c r="D758" s="19"/>
      <c r="E758" s="23"/>
      <c r="F758" s="23"/>
      <c r="G758" s="31"/>
    </row>
    <row r="759" spans="3:7" x14ac:dyDescent="0.2">
      <c r="C759" s="19"/>
      <c r="D759" s="19"/>
      <c r="E759" s="23"/>
      <c r="F759" s="23"/>
      <c r="G759" s="31"/>
    </row>
    <row r="760" spans="3:7" x14ac:dyDescent="0.2">
      <c r="C760" s="19"/>
      <c r="D760" s="19"/>
      <c r="E760" s="23"/>
      <c r="F760" s="23"/>
      <c r="G760" s="31"/>
    </row>
    <row r="761" spans="3:7" x14ac:dyDescent="0.2">
      <c r="C761" s="19"/>
      <c r="D761" s="19"/>
      <c r="E761" s="23"/>
      <c r="F761" s="23"/>
      <c r="G761" s="31"/>
    </row>
    <row r="762" spans="3:7" x14ac:dyDescent="0.2">
      <c r="C762" s="19"/>
      <c r="D762" s="19"/>
      <c r="E762" s="23"/>
      <c r="F762" s="23"/>
      <c r="G762" s="31"/>
    </row>
    <row r="763" spans="3:7" x14ac:dyDescent="0.2">
      <c r="C763" s="19"/>
      <c r="D763" s="19"/>
      <c r="E763" s="23"/>
      <c r="F763" s="23"/>
      <c r="G763" s="31"/>
    </row>
    <row r="764" spans="3:7" x14ac:dyDescent="0.2">
      <c r="C764" s="19"/>
      <c r="D764" s="19"/>
      <c r="E764" s="23"/>
      <c r="F764" s="23"/>
      <c r="G764" s="31"/>
    </row>
    <row r="765" spans="3:7" x14ac:dyDescent="0.2">
      <c r="C765" s="19"/>
      <c r="D765" s="19"/>
      <c r="E765" s="23"/>
      <c r="F765" s="23"/>
      <c r="G765" s="31"/>
    </row>
    <row r="766" spans="3:7" x14ac:dyDescent="0.2">
      <c r="C766" s="19"/>
      <c r="D766" s="19"/>
      <c r="E766" s="23"/>
      <c r="F766" s="23"/>
      <c r="G766" s="31"/>
    </row>
    <row r="767" spans="3:7" x14ac:dyDescent="0.2">
      <c r="C767" s="19"/>
      <c r="D767" s="19"/>
      <c r="E767" s="23"/>
      <c r="F767" s="23"/>
      <c r="G767" s="31"/>
    </row>
    <row r="768" spans="3:7" x14ac:dyDescent="0.2">
      <c r="C768" s="19"/>
      <c r="D768" s="19"/>
      <c r="E768" s="23"/>
      <c r="F768" s="23"/>
      <c r="G768" s="31"/>
    </row>
    <row r="769" spans="3:7" x14ac:dyDescent="0.2">
      <c r="C769" s="19"/>
      <c r="D769" s="19"/>
      <c r="E769" s="23"/>
      <c r="F769" s="23"/>
      <c r="G769" s="31"/>
    </row>
    <row r="770" spans="3:7" x14ac:dyDescent="0.2">
      <c r="C770" s="19"/>
      <c r="D770" s="19"/>
      <c r="E770" s="23"/>
      <c r="F770" s="23"/>
      <c r="G770" s="31"/>
    </row>
    <row r="771" spans="3:7" x14ac:dyDescent="0.2">
      <c r="C771" s="19"/>
      <c r="D771" s="19"/>
      <c r="E771" s="23"/>
      <c r="F771" s="23"/>
      <c r="G771" s="31"/>
    </row>
    <row r="772" spans="3:7" x14ac:dyDescent="0.2">
      <c r="C772" s="19"/>
      <c r="D772" s="19"/>
      <c r="E772" s="23"/>
      <c r="F772" s="23"/>
      <c r="G772" s="31"/>
    </row>
    <row r="773" spans="3:7" x14ac:dyDescent="0.2">
      <c r="C773" s="19"/>
      <c r="D773" s="19"/>
      <c r="E773" s="23"/>
      <c r="F773" s="23"/>
      <c r="G773" s="31"/>
    </row>
    <row r="774" spans="3:7" x14ac:dyDescent="0.2">
      <c r="C774" s="19"/>
      <c r="D774" s="19"/>
      <c r="E774" s="23"/>
      <c r="F774" s="23"/>
      <c r="G774" s="31"/>
    </row>
    <row r="775" spans="3:7" x14ac:dyDescent="0.2">
      <c r="C775" s="19"/>
      <c r="D775" s="19"/>
      <c r="E775" s="23"/>
      <c r="F775" s="23"/>
      <c r="G775" s="31"/>
    </row>
    <row r="776" spans="3:7" x14ac:dyDescent="0.2">
      <c r="C776" s="19"/>
      <c r="D776" s="19"/>
      <c r="E776" s="23"/>
      <c r="F776" s="23"/>
      <c r="G776" s="31"/>
    </row>
    <row r="777" spans="3:7" x14ac:dyDescent="0.2">
      <c r="C777" s="19"/>
      <c r="D777" s="19"/>
      <c r="E777" s="23"/>
      <c r="F777" s="23"/>
      <c r="G777" s="31"/>
    </row>
    <row r="778" spans="3:7" x14ac:dyDescent="0.2">
      <c r="C778" s="19"/>
      <c r="D778" s="19"/>
      <c r="E778" s="23"/>
      <c r="F778" s="23"/>
      <c r="G778" s="31"/>
    </row>
    <row r="779" spans="3:7" x14ac:dyDescent="0.2">
      <c r="C779" s="19"/>
      <c r="D779" s="19"/>
      <c r="E779" s="23"/>
      <c r="F779" s="23"/>
      <c r="G779" s="31"/>
    </row>
    <row r="780" spans="3:7" x14ac:dyDescent="0.2">
      <c r="C780" s="19"/>
      <c r="D780" s="19"/>
      <c r="E780" s="23"/>
      <c r="F780" s="23"/>
      <c r="G780" s="31"/>
    </row>
    <row r="781" spans="3:7" x14ac:dyDescent="0.2">
      <c r="C781" s="19"/>
      <c r="D781" s="19"/>
      <c r="E781" s="23"/>
      <c r="F781" s="23"/>
      <c r="G781" s="31"/>
    </row>
    <row r="782" spans="3:7" x14ac:dyDescent="0.2">
      <c r="C782" s="19"/>
      <c r="D782" s="19"/>
      <c r="E782" s="23"/>
      <c r="F782" s="23"/>
      <c r="G782" s="31"/>
    </row>
    <row r="783" spans="3:7" x14ac:dyDescent="0.2">
      <c r="C783" s="19"/>
      <c r="D783" s="19"/>
      <c r="E783" s="23"/>
      <c r="F783" s="23"/>
      <c r="G783" s="31"/>
    </row>
    <row r="784" spans="3:7" x14ac:dyDescent="0.2">
      <c r="C784" s="19"/>
      <c r="D784" s="19"/>
      <c r="E784" s="23"/>
      <c r="F784" s="23"/>
      <c r="G784" s="31"/>
    </row>
    <row r="785" spans="3:7" x14ac:dyDescent="0.2">
      <c r="C785" s="19"/>
      <c r="D785" s="19"/>
      <c r="E785" s="23"/>
      <c r="F785" s="23"/>
      <c r="G785" s="31"/>
    </row>
    <row r="786" spans="3:7" x14ac:dyDescent="0.2">
      <c r="C786" s="19"/>
      <c r="D786" s="19"/>
      <c r="E786" s="23"/>
      <c r="F786" s="23"/>
      <c r="G786" s="31"/>
    </row>
    <row r="787" spans="3:7" x14ac:dyDescent="0.2">
      <c r="C787" s="19"/>
      <c r="D787" s="19"/>
      <c r="E787" s="23"/>
      <c r="F787" s="23"/>
      <c r="G787" s="31"/>
    </row>
    <row r="788" spans="3:7" x14ac:dyDescent="0.2">
      <c r="C788" s="19"/>
      <c r="D788" s="19"/>
      <c r="E788" s="23"/>
      <c r="F788" s="23"/>
      <c r="G788" s="31"/>
    </row>
    <row r="789" spans="3:7" x14ac:dyDescent="0.2">
      <c r="C789" s="19"/>
      <c r="D789" s="19"/>
      <c r="E789" s="23"/>
      <c r="F789" s="23"/>
      <c r="G789" s="31"/>
    </row>
    <row r="790" spans="3:7" x14ac:dyDescent="0.2">
      <c r="C790" s="19"/>
      <c r="D790" s="19"/>
      <c r="E790" s="23"/>
      <c r="F790" s="23"/>
      <c r="G790" s="31"/>
    </row>
    <row r="791" spans="3:7" x14ac:dyDescent="0.2">
      <c r="C791" s="19"/>
      <c r="D791" s="19"/>
      <c r="E791" s="23"/>
      <c r="F791" s="23"/>
      <c r="G791" s="31"/>
    </row>
    <row r="792" spans="3:7" x14ac:dyDescent="0.2">
      <c r="C792" s="19"/>
      <c r="D792" s="19"/>
      <c r="E792" s="23"/>
      <c r="F792" s="23"/>
      <c r="G792" s="31"/>
    </row>
    <row r="793" spans="3:7" x14ac:dyDescent="0.2">
      <c r="C793" s="19"/>
      <c r="D793" s="19"/>
      <c r="E793" s="23"/>
      <c r="F793" s="23"/>
      <c r="G793" s="31"/>
    </row>
    <row r="794" spans="3:7" x14ac:dyDescent="0.2">
      <c r="C794" s="19"/>
      <c r="D794" s="19"/>
      <c r="E794" s="23"/>
      <c r="F794" s="23"/>
      <c r="G794" s="31"/>
    </row>
    <row r="795" spans="3:7" x14ac:dyDescent="0.2">
      <c r="C795" s="19"/>
      <c r="D795" s="19"/>
      <c r="E795" s="23"/>
      <c r="F795" s="23"/>
      <c r="G795" s="31"/>
    </row>
    <row r="796" spans="3:7" x14ac:dyDescent="0.2">
      <c r="C796" s="19"/>
      <c r="D796" s="19"/>
      <c r="E796" s="23"/>
      <c r="F796" s="23"/>
      <c r="G796" s="31"/>
    </row>
    <row r="797" spans="3:7" x14ac:dyDescent="0.2">
      <c r="C797" s="19"/>
      <c r="D797" s="19"/>
      <c r="E797" s="23"/>
      <c r="F797" s="23"/>
      <c r="G797" s="31"/>
    </row>
    <row r="798" spans="3:7" x14ac:dyDescent="0.2">
      <c r="C798" s="19"/>
      <c r="D798" s="19"/>
      <c r="E798" s="23"/>
      <c r="F798" s="23"/>
      <c r="G798" s="31"/>
    </row>
    <row r="799" spans="3:7" x14ac:dyDescent="0.2">
      <c r="C799" s="19"/>
      <c r="D799" s="19"/>
      <c r="E799" s="23"/>
      <c r="F799" s="23"/>
      <c r="G799" s="31"/>
    </row>
    <row r="800" spans="3:7" x14ac:dyDescent="0.2">
      <c r="C800" s="19"/>
      <c r="D800" s="19"/>
      <c r="E800" s="23"/>
      <c r="F800" s="23"/>
      <c r="G800" s="31"/>
    </row>
    <row r="801" spans="3:7" x14ac:dyDescent="0.2">
      <c r="C801" s="19"/>
      <c r="D801" s="19"/>
      <c r="E801" s="23"/>
      <c r="F801" s="23"/>
      <c r="G801" s="31"/>
    </row>
    <row r="802" spans="3:7" x14ac:dyDescent="0.2">
      <c r="C802" s="19"/>
      <c r="D802" s="19"/>
      <c r="E802" s="23"/>
      <c r="F802" s="23"/>
      <c r="G802" s="31"/>
    </row>
    <row r="803" spans="3:7" x14ac:dyDescent="0.2">
      <c r="C803" s="19"/>
      <c r="D803" s="19"/>
      <c r="E803" s="23"/>
      <c r="F803" s="23"/>
      <c r="G803" s="31"/>
    </row>
    <row r="804" spans="3:7" x14ac:dyDescent="0.2">
      <c r="C804" s="19"/>
      <c r="D804" s="19"/>
      <c r="E804" s="23"/>
      <c r="F804" s="23"/>
      <c r="G804" s="31"/>
    </row>
    <row r="805" spans="3:7" x14ac:dyDescent="0.2">
      <c r="C805" s="19"/>
      <c r="D805" s="19"/>
      <c r="E805" s="23"/>
      <c r="F805" s="23"/>
      <c r="G805" s="31"/>
    </row>
    <row r="806" spans="3:7" x14ac:dyDescent="0.2">
      <c r="C806" s="19"/>
      <c r="D806" s="19"/>
      <c r="E806" s="23"/>
      <c r="F806" s="23"/>
      <c r="G806" s="31"/>
    </row>
    <row r="807" spans="3:7" x14ac:dyDescent="0.2">
      <c r="C807" s="19"/>
      <c r="D807" s="19"/>
      <c r="E807" s="23"/>
      <c r="F807" s="23"/>
      <c r="G807" s="31"/>
    </row>
    <row r="808" spans="3:7" x14ac:dyDescent="0.2">
      <c r="C808" s="19"/>
      <c r="D808" s="19"/>
      <c r="E808" s="23"/>
      <c r="F808" s="23"/>
      <c r="G808" s="31"/>
    </row>
    <row r="809" spans="3:7" x14ac:dyDescent="0.2">
      <c r="C809" s="19"/>
      <c r="D809" s="19"/>
      <c r="E809" s="23"/>
      <c r="F809" s="23"/>
      <c r="G809" s="31"/>
    </row>
    <row r="810" spans="3:7" x14ac:dyDescent="0.2">
      <c r="C810" s="19"/>
      <c r="D810" s="19"/>
      <c r="E810" s="23"/>
      <c r="F810" s="23"/>
      <c r="G810" s="31"/>
    </row>
    <row r="811" spans="3:7" x14ac:dyDescent="0.2">
      <c r="C811" s="19"/>
      <c r="D811" s="19"/>
      <c r="E811" s="23"/>
      <c r="F811" s="23"/>
      <c r="G811" s="31"/>
    </row>
    <row r="812" spans="3:7" x14ac:dyDescent="0.2">
      <c r="C812" s="19"/>
      <c r="D812" s="19"/>
      <c r="E812" s="23"/>
      <c r="F812" s="23"/>
      <c r="G812" s="31"/>
    </row>
    <row r="813" spans="3:7" x14ac:dyDescent="0.2">
      <c r="C813" s="19"/>
      <c r="D813" s="19"/>
      <c r="E813" s="23"/>
      <c r="F813" s="23"/>
      <c r="G813" s="31"/>
    </row>
    <row r="814" spans="3:7" x14ac:dyDescent="0.2">
      <c r="C814" s="19"/>
      <c r="D814" s="19"/>
      <c r="E814" s="23"/>
      <c r="F814" s="23"/>
      <c r="G814" s="31"/>
    </row>
    <row r="815" spans="3:7" x14ac:dyDescent="0.2">
      <c r="C815" s="19"/>
      <c r="D815" s="19"/>
      <c r="E815" s="23"/>
      <c r="F815" s="23"/>
      <c r="G815" s="31"/>
    </row>
    <row r="816" spans="3:7" x14ac:dyDescent="0.2">
      <c r="C816" s="19"/>
      <c r="D816" s="19"/>
      <c r="E816" s="23"/>
      <c r="F816" s="23"/>
      <c r="G816" s="31"/>
    </row>
    <row r="817" spans="3:7" x14ac:dyDescent="0.2">
      <c r="C817" s="19"/>
      <c r="D817" s="19"/>
      <c r="E817" s="23"/>
      <c r="F817" s="23"/>
      <c r="G817" s="31"/>
    </row>
    <row r="818" spans="3:7" x14ac:dyDescent="0.2">
      <c r="C818" s="19"/>
      <c r="D818" s="19"/>
      <c r="E818" s="23"/>
      <c r="F818" s="23"/>
      <c r="G818" s="31"/>
    </row>
    <row r="819" spans="3:7" x14ac:dyDescent="0.2">
      <c r="C819" s="19"/>
      <c r="D819" s="19"/>
      <c r="E819" s="23"/>
      <c r="F819" s="23"/>
      <c r="G819" s="31"/>
    </row>
    <row r="820" spans="3:7" x14ac:dyDescent="0.2">
      <c r="C820" s="19"/>
      <c r="D820" s="19"/>
      <c r="E820" s="23"/>
      <c r="F820" s="23"/>
      <c r="G820" s="31"/>
    </row>
    <row r="821" spans="3:7" x14ac:dyDescent="0.2">
      <c r="C821" s="19"/>
      <c r="D821" s="19"/>
      <c r="E821" s="23"/>
      <c r="F821" s="23"/>
      <c r="G821" s="31"/>
    </row>
    <row r="822" spans="3:7" x14ac:dyDescent="0.2">
      <c r="C822" s="19"/>
      <c r="D822" s="19"/>
      <c r="E822" s="23"/>
      <c r="F822" s="23"/>
      <c r="G822" s="31"/>
    </row>
    <row r="823" spans="3:7" x14ac:dyDescent="0.2">
      <c r="C823" s="19"/>
      <c r="D823" s="19"/>
      <c r="E823" s="23"/>
      <c r="F823" s="23"/>
      <c r="G823" s="31"/>
    </row>
    <row r="824" spans="3:7" x14ac:dyDescent="0.2">
      <c r="C824" s="19"/>
      <c r="D824" s="19"/>
      <c r="E824" s="23"/>
      <c r="F824" s="23"/>
      <c r="G824" s="31"/>
    </row>
    <row r="825" spans="3:7" x14ac:dyDescent="0.2">
      <c r="C825" s="19"/>
      <c r="D825" s="19"/>
      <c r="E825" s="23"/>
      <c r="F825" s="23"/>
      <c r="G825" s="31"/>
    </row>
    <row r="826" spans="3:7" x14ac:dyDescent="0.2">
      <c r="C826" s="19"/>
      <c r="D826" s="19"/>
      <c r="E826" s="23"/>
      <c r="F826" s="23"/>
      <c r="G826" s="31"/>
    </row>
    <row r="827" spans="3:7" x14ac:dyDescent="0.2">
      <c r="C827" s="19"/>
      <c r="D827" s="19"/>
      <c r="E827" s="23"/>
      <c r="F827" s="23"/>
      <c r="G827" s="31"/>
    </row>
    <row r="828" spans="3:7" x14ac:dyDescent="0.2">
      <c r="C828" s="19"/>
      <c r="D828" s="19"/>
      <c r="E828" s="23"/>
      <c r="F828" s="23"/>
      <c r="G828" s="31"/>
    </row>
    <row r="829" spans="3:7" x14ac:dyDescent="0.2">
      <c r="C829" s="19"/>
      <c r="D829" s="19"/>
      <c r="E829" s="23"/>
      <c r="F829" s="23"/>
      <c r="G829" s="31"/>
    </row>
    <row r="830" spans="3:7" x14ac:dyDescent="0.2">
      <c r="C830" s="19"/>
      <c r="D830" s="19"/>
      <c r="E830" s="23"/>
      <c r="F830" s="23"/>
      <c r="G830" s="31"/>
    </row>
    <row r="831" spans="3:7" x14ac:dyDescent="0.2">
      <c r="C831" s="19"/>
      <c r="D831" s="19"/>
      <c r="E831" s="23"/>
      <c r="F831" s="23"/>
      <c r="G831" s="31"/>
    </row>
    <row r="832" spans="3:7" x14ac:dyDescent="0.2">
      <c r="C832" s="19"/>
      <c r="D832" s="19"/>
      <c r="E832" s="23"/>
      <c r="F832" s="23"/>
      <c r="G832" s="31"/>
    </row>
    <row r="833" spans="3:7" x14ac:dyDescent="0.2">
      <c r="C833" s="19"/>
      <c r="D833" s="19"/>
      <c r="E833" s="23"/>
      <c r="F833" s="23"/>
      <c r="G833" s="31"/>
    </row>
    <row r="834" spans="3:7" x14ac:dyDescent="0.2">
      <c r="C834" s="19"/>
      <c r="D834" s="19"/>
      <c r="E834" s="23"/>
      <c r="F834" s="23"/>
      <c r="G834" s="31"/>
    </row>
    <row r="835" spans="3:7" x14ac:dyDescent="0.2">
      <c r="C835" s="19"/>
      <c r="D835" s="19"/>
      <c r="E835" s="23"/>
      <c r="F835" s="23"/>
      <c r="G835" s="31"/>
    </row>
    <row r="836" spans="3:7" x14ac:dyDescent="0.2">
      <c r="C836" s="19"/>
      <c r="D836" s="19"/>
      <c r="E836" s="23"/>
      <c r="F836" s="23"/>
      <c r="G836" s="31"/>
    </row>
    <row r="837" spans="3:7" x14ac:dyDescent="0.2">
      <c r="C837" s="19"/>
      <c r="D837" s="19"/>
      <c r="E837" s="23"/>
      <c r="F837" s="23"/>
      <c r="G837" s="31"/>
    </row>
    <row r="838" spans="3:7" x14ac:dyDescent="0.2">
      <c r="C838" s="19"/>
      <c r="D838" s="19"/>
      <c r="E838" s="23"/>
      <c r="F838" s="23"/>
      <c r="G838" s="31"/>
    </row>
    <row r="839" spans="3:7" x14ac:dyDescent="0.2">
      <c r="C839" s="19"/>
      <c r="D839" s="19"/>
      <c r="E839" s="23"/>
      <c r="F839" s="23"/>
      <c r="G839" s="31"/>
    </row>
    <row r="840" spans="3:7" x14ac:dyDescent="0.2">
      <c r="C840" s="19"/>
      <c r="D840" s="19"/>
      <c r="E840" s="23"/>
      <c r="F840" s="23"/>
      <c r="G840" s="31"/>
    </row>
    <row r="841" spans="3:7" x14ac:dyDescent="0.2">
      <c r="C841" s="19"/>
      <c r="D841" s="19"/>
      <c r="E841" s="23"/>
      <c r="F841" s="23"/>
      <c r="G841" s="31"/>
    </row>
    <row r="842" spans="3:7" x14ac:dyDescent="0.2">
      <c r="C842" s="19"/>
      <c r="D842" s="19"/>
      <c r="E842" s="23"/>
      <c r="F842" s="23"/>
      <c r="G842" s="31"/>
    </row>
    <row r="843" spans="3:7" x14ac:dyDescent="0.2">
      <c r="C843" s="19"/>
      <c r="D843" s="19"/>
      <c r="E843" s="23"/>
      <c r="F843" s="23"/>
      <c r="G843" s="31"/>
    </row>
    <row r="844" spans="3:7" x14ac:dyDescent="0.2">
      <c r="C844" s="19"/>
      <c r="D844" s="19"/>
      <c r="E844" s="23"/>
      <c r="F844" s="23"/>
      <c r="G844" s="31"/>
    </row>
    <row r="845" spans="3:7" x14ac:dyDescent="0.2">
      <c r="C845" s="19"/>
      <c r="D845" s="19"/>
      <c r="E845" s="23"/>
      <c r="F845" s="23"/>
      <c r="G845" s="31"/>
    </row>
    <row r="846" spans="3:7" x14ac:dyDescent="0.2">
      <c r="C846" s="19"/>
      <c r="D846" s="19"/>
      <c r="E846" s="23"/>
      <c r="F846" s="23"/>
      <c r="G846" s="31"/>
    </row>
    <row r="847" spans="3:7" x14ac:dyDescent="0.2">
      <c r="C847" s="19"/>
      <c r="D847" s="19"/>
      <c r="E847" s="23"/>
      <c r="F847" s="23"/>
      <c r="G847" s="31"/>
    </row>
    <row r="848" spans="3:7" x14ac:dyDescent="0.2">
      <c r="C848" s="19"/>
      <c r="D848" s="19"/>
      <c r="E848" s="23"/>
      <c r="F848" s="23"/>
      <c r="G848" s="31"/>
    </row>
    <row r="849" spans="3:7" x14ac:dyDescent="0.2">
      <c r="C849" s="19"/>
      <c r="D849" s="19"/>
      <c r="E849" s="23"/>
      <c r="F849" s="23"/>
      <c r="G849" s="31"/>
    </row>
    <row r="850" spans="3:7" x14ac:dyDescent="0.2">
      <c r="C850" s="19"/>
      <c r="D850" s="19"/>
      <c r="E850" s="23"/>
      <c r="F850" s="23"/>
      <c r="G850" s="31"/>
    </row>
    <row r="851" spans="3:7" x14ac:dyDescent="0.2">
      <c r="C851" s="19"/>
      <c r="D851" s="19"/>
      <c r="E851" s="23"/>
      <c r="F851" s="23"/>
      <c r="G851" s="31"/>
    </row>
    <row r="852" spans="3:7" x14ac:dyDescent="0.2">
      <c r="C852" s="19"/>
      <c r="D852" s="19"/>
      <c r="E852" s="23"/>
      <c r="F852" s="23"/>
      <c r="G852" s="31"/>
    </row>
    <row r="853" spans="3:7" x14ac:dyDescent="0.2">
      <c r="C853" s="19"/>
      <c r="D853" s="19"/>
      <c r="E853" s="23"/>
      <c r="F853" s="23"/>
      <c r="G853" s="31"/>
    </row>
    <row r="854" spans="3:7" x14ac:dyDescent="0.2">
      <c r="C854" s="19"/>
      <c r="D854" s="19"/>
      <c r="E854" s="23"/>
      <c r="F854" s="23"/>
      <c r="G854" s="31"/>
    </row>
    <row r="855" spans="3:7" x14ac:dyDescent="0.2">
      <c r="C855" s="19"/>
      <c r="D855" s="19"/>
      <c r="E855" s="23"/>
      <c r="F855" s="23"/>
      <c r="G855" s="31"/>
    </row>
    <row r="856" spans="3:7" x14ac:dyDescent="0.2">
      <c r="C856" s="19"/>
      <c r="D856" s="19"/>
      <c r="E856" s="23"/>
      <c r="F856" s="23"/>
      <c r="G856" s="31"/>
    </row>
    <row r="857" spans="3:7" x14ac:dyDescent="0.2">
      <c r="C857" s="19"/>
      <c r="D857" s="19"/>
      <c r="E857" s="23"/>
      <c r="F857" s="23"/>
      <c r="G857" s="31"/>
    </row>
    <row r="858" spans="3:7" x14ac:dyDescent="0.2">
      <c r="C858" s="19"/>
      <c r="D858" s="19"/>
      <c r="E858" s="23"/>
      <c r="F858" s="23"/>
      <c r="G858" s="31"/>
    </row>
    <row r="859" spans="3:7" x14ac:dyDescent="0.2">
      <c r="C859" s="19"/>
      <c r="D859" s="19"/>
      <c r="E859" s="23"/>
      <c r="F859" s="23"/>
      <c r="G859" s="31"/>
    </row>
    <row r="860" spans="3:7" x14ac:dyDescent="0.2">
      <c r="C860" s="19"/>
      <c r="D860" s="19"/>
      <c r="E860" s="23"/>
      <c r="F860" s="23"/>
      <c r="G860" s="31"/>
    </row>
    <row r="861" spans="3:7" x14ac:dyDescent="0.2">
      <c r="C861" s="19"/>
      <c r="D861" s="19"/>
      <c r="E861" s="23"/>
      <c r="F861" s="23"/>
      <c r="G861" s="31"/>
    </row>
    <row r="862" spans="3:7" x14ac:dyDescent="0.2">
      <c r="C862" s="19"/>
      <c r="D862" s="19"/>
      <c r="E862" s="23"/>
      <c r="F862" s="23"/>
      <c r="G862" s="31"/>
    </row>
    <row r="863" spans="3:7" x14ac:dyDescent="0.2">
      <c r="C863" s="19"/>
      <c r="D863" s="19"/>
      <c r="E863" s="23"/>
      <c r="F863" s="23"/>
      <c r="G863" s="31"/>
    </row>
    <row r="864" spans="3:7" x14ac:dyDescent="0.2">
      <c r="C864" s="19"/>
      <c r="D864" s="19"/>
      <c r="E864" s="23"/>
      <c r="F864" s="23"/>
      <c r="G864" s="31"/>
    </row>
    <row r="865" spans="3:7" x14ac:dyDescent="0.2">
      <c r="C865" s="19"/>
      <c r="D865" s="19"/>
      <c r="E865" s="23"/>
      <c r="F865" s="23"/>
      <c r="G865" s="31"/>
    </row>
    <row r="866" spans="3:7" x14ac:dyDescent="0.2">
      <c r="C866" s="19"/>
      <c r="D866" s="19"/>
      <c r="E866" s="23"/>
      <c r="F866" s="23"/>
      <c r="G866" s="31"/>
    </row>
    <row r="867" spans="3:7" x14ac:dyDescent="0.2">
      <c r="C867" s="19"/>
      <c r="D867" s="19"/>
      <c r="E867" s="23"/>
      <c r="F867" s="23"/>
      <c r="G867" s="31"/>
    </row>
    <row r="868" spans="3:7" x14ac:dyDescent="0.2">
      <c r="C868" s="19"/>
      <c r="D868" s="19"/>
      <c r="E868" s="23"/>
      <c r="F868" s="23"/>
      <c r="G868" s="31"/>
    </row>
    <row r="869" spans="3:7" x14ac:dyDescent="0.2">
      <c r="C869" s="19"/>
      <c r="D869" s="19"/>
      <c r="E869" s="23"/>
      <c r="F869" s="23"/>
      <c r="G869" s="31"/>
    </row>
    <row r="870" spans="3:7" x14ac:dyDescent="0.2">
      <c r="C870" s="19"/>
      <c r="D870" s="19"/>
      <c r="E870" s="23"/>
      <c r="F870" s="23"/>
      <c r="G870" s="31"/>
    </row>
    <row r="871" spans="3:7" x14ac:dyDescent="0.2">
      <c r="C871" s="19"/>
      <c r="D871" s="19"/>
      <c r="E871" s="23"/>
      <c r="F871" s="23"/>
      <c r="G871" s="31"/>
    </row>
    <row r="872" spans="3:7" x14ac:dyDescent="0.2">
      <c r="C872" s="19"/>
      <c r="D872" s="19"/>
      <c r="E872" s="23"/>
      <c r="F872" s="23"/>
      <c r="G872" s="31"/>
    </row>
    <row r="873" spans="3:7" x14ac:dyDescent="0.2">
      <c r="C873" s="19"/>
      <c r="D873" s="19"/>
      <c r="E873" s="23"/>
      <c r="F873" s="23"/>
      <c r="G873" s="31"/>
    </row>
    <row r="874" spans="3:7" x14ac:dyDescent="0.2">
      <c r="C874" s="19"/>
      <c r="D874" s="19"/>
      <c r="E874" s="23"/>
      <c r="F874" s="23"/>
      <c r="G874" s="31"/>
    </row>
    <row r="875" spans="3:7" x14ac:dyDescent="0.2">
      <c r="C875" s="19"/>
      <c r="D875" s="19"/>
      <c r="E875" s="23"/>
      <c r="F875" s="23"/>
      <c r="G875" s="31"/>
    </row>
    <row r="876" spans="3:7" x14ac:dyDescent="0.2">
      <c r="C876" s="19"/>
      <c r="D876" s="19"/>
      <c r="E876" s="23"/>
      <c r="F876" s="23"/>
      <c r="G876" s="31"/>
    </row>
    <row r="877" spans="3:7" x14ac:dyDescent="0.2">
      <c r="C877" s="19"/>
      <c r="D877" s="19"/>
      <c r="E877" s="23"/>
      <c r="F877" s="23"/>
      <c r="G877" s="31"/>
    </row>
    <row r="878" spans="3:7" x14ac:dyDescent="0.2">
      <c r="C878" s="19"/>
      <c r="D878" s="19"/>
      <c r="E878" s="23"/>
      <c r="F878" s="23"/>
      <c r="G878" s="31"/>
    </row>
    <row r="879" spans="3:7" x14ac:dyDescent="0.2">
      <c r="C879" s="19"/>
      <c r="D879" s="19"/>
      <c r="E879" s="23"/>
      <c r="F879" s="23"/>
      <c r="G879" s="31"/>
    </row>
    <row r="880" spans="3:7" x14ac:dyDescent="0.2">
      <c r="C880" s="19"/>
      <c r="D880" s="19"/>
      <c r="E880" s="23"/>
      <c r="F880" s="23"/>
      <c r="G880" s="31"/>
    </row>
    <row r="881" spans="3:7" x14ac:dyDescent="0.2">
      <c r="C881" s="19"/>
      <c r="D881" s="19"/>
      <c r="E881" s="23"/>
      <c r="F881" s="23"/>
      <c r="G881" s="31"/>
    </row>
    <row r="882" spans="3:7" x14ac:dyDescent="0.2">
      <c r="C882" s="19"/>
      <c r="D882" s="19"/>
      <c r="E882" s="23"/>
      <c r="F882" s="23"/>
      <c r="G882" s="31"/>
    </row>
    <row r="883" spans="3:7" x14ac:dyDescent="0.2">
      <c r="C883" s="19"/>
      <c r="D883" s="19"/>
      <c r="E883" s="23"/>
      <c r="F883" s="23"/>
      <c r="G883" s="31"/>
    </row>
    <row r="884" spans="3:7" x14ac:dyDescent="0.2">
      <c r="C884" s="19"/>
      <c r="D884" s="19"/>
      <c r="E884" s="23"/>
      <c r="F884" s="23"/>
      <c r="G884" s="31"/>
    </row>
    <row r="885" spans="3:7" x14ac:dyDescent="0.2">
      <c r="C885" s="19"/>
      <c r="D885" s="19"/>
      <c r="E885" s="23"/>
      <c r="F885" s="23"/>
      <c r="G885" s="31"/>
    </row>
    <row r="886" spans="3:7" x14ac:dyDescent="0.2">
      <c r="C886" s="19"/>
      <c r="D886" s="19"/>
      <c r="E886" s="23"/>
      <c r="F886" s="23"/>
      <c r="G886" s="31"/>
    </row>
    <row r="887" spans="3:7" x14ac:dyDescent="0.2">
      <c r="C887" s="19"/>
      <c r="D887" s="19"/>
      <c r="E887" s="23"/>
      <c r="F887" s="23"/>
      <c r="G887" s="31"/>
    </row>
    <row r="888" spans="3:7" x14ac:dyDescent="0.2">
      <c r="C888" s="19"/>
      <c r="D888" s="19"/>
      <c r="E888" s="23"/>
      <c r="F888" s="23"/>
      <c r="G888" s="31"/>
    </row>
    <row r="889" spans="3:7" x14ac:dyDescent="0.2">
      <c r="C889" s="19"/>
      <c r="D889" s="19"/>
      <c r="E889" s="23"/>
      <c r="F889" s="23"/>
      <c r="G889" s="31"/>
    </row>
    <row r="890" spans="3:7" x14ac:dyDescent="0.2">
      <c r="C890" s="19"/>
      <c r="D890" s="19"/>
      <c r="E890" s="23"/>
      <c r="F890" s="23"/>
      <c r="G890" s="31"/>
    </row>
    <row r="891" spans="3:7" x14ac:dyDescent="0.2">
      <c r="C891" s="19"/>
      <c r="D891" s="19"/>
      <c r="E891" s="23"/>
      <c r="F891" s="23"/>
      <c r="G891" s="31"/>
    </row>
    <row r="892" spans="3:7" x14ac:dyDescent="0.2">
      <c r="C892" s="19"/>
      <c r="D892" s="19"/>
      <c r="E892" s="23"/>
      <c r="F892" s="23"/>
      <c r="G892" s="31"/>
    </row>
    <row r="893" spans="3:7" x14ac:dyDescent="0.2">
      <c r="C893" s="19"/>
      <c r="D893" s="19"/>
      <c r="E893" s="23"/>
      <c r="F893" s="23"/>
      <c r="G893" s="31"/>
    </row>
    <row r="894" spans="3:7" x14ac:dyDescent="0.2">
      <c r="C894" s="19"/>
      <c r="D894" s="19"/>
      <c r="E894" s="23"/>
      <c r="F894" s="23"/>
      <c r="G894" s="31"/>
    </row>
    <row r="895" spans="3:7" x14ac:dyDescent="0.2">
      <c r="C895" s="19"/>
      <c r="D895" s="19"/>
      <c r="E895" s="23"/>
      <c r="F895" s="23"/>
      <c r="G895" s="31"/>
    </row>
    <row r="896" spans="3:7" x14ac:dyDescent="0.2">
      <c r="C896" s="19"/>
      <c r="D896" s="19"/>
      <c r="E896" s="23"/>
      <c r="F896" s="23"/>
      <c r="G896" s="31"/>
    </row>
    <row r="897" spans="3:7" x14ac:dyDescent="0.2">
      <c r="C897" s="19"/>
      <c r="D897" s="19"/>
      <c r="E897" s="23"/>
      <c r="F897" s="23"/>
      <c r="G897" s="31"/>
    </row>
    <row r="898" spans="3:7" x14ac:dyDescent="0.2">
      <c r="C898" s="19"/>
      <c r="D898" s="19"/>
      <c r="E898" s="23"/>
      <c r="F898" s="23"/>
      <c r="G898" s="31"/>
    </row>
    <row r="899" spans="3:7" x14ac:dyDescent="0.2">
      <c r="C899" s="19"/>
      <c r="D899" s="19"/>
      <c r="E899" s="23"/>
      <c r="F899" s="23"/>
      <c r="G899" s="31"/>
    </row>
    <row r="900" spans="3:7" x14ac:dyDescent="0.2">
      <c r="C900" s="19"/>
      <c r="D900" s="19"/>
      <c r="E900" s="23"/>
      <c r="F900" s="23"/>
      <c r="G900" s="31"/>
    </row>
    <row r="901" spans="3:7" x14ac:dyDescent="0.2">
      <c r="C901" s="19"/>
      <c r="D901" s="19"/>
      <c r="E901" s="23"/>
      <c r="F901" s="23"/>
      <c r="G901" s="31"/>
    </row>
    <row r="902" spans="3:7" x14ac:dyDescent="0.2">
      <c r="C902" s="19"/>
      <c r="D902" s="19"/>
      <c r="E902" s="23"/>
      <c r="F902" s="23"/>
      <c r="G902" s="31"/>
    </row>
    <row r="903" spans="3:7" x14ac:dyDescent="0.2">
      <c r="C903" s="19"/>
      <c r="D903" s="19"/>
      <c r="E903" s="23"/>
      <c r="F903" s="23"/>
      <c r="G903" s="31"/>
    </row>
    <row r="904" spans="3:7" x14ac:dyDescent="0.2">
      <c r="C904" s="19"/>
      <c r="D904" s="19"/>
      <c r="E904" s="23"/>
      <c r="F904" s="23"/>
      <c r="G904" s="31"/>
    </row>
    <row r="905" spans="3:7" x14ac:dyDescent="0.2">
      <c r="C905" s="19"/>
      <c r="D905" s="19"/>
      <c r="E905" s="23"/>
      <c r="F905" s="23"/>
      <c r="G905" s="31"/>
    </row>
    <row r="906" spans="3:7" x14ac:dyDescent="0.2">
      <c r="C906" s="19"/>
      <c r="D906" s="19"/>
      <c r="E906" s="23"/>
      <c r="F906" s="23"/>
      <c r="G906" s="31"/>
    </row>
    <row r="907" spans="3:7" x14ac:dyDescent="0.2">
      <c r="C907" s="19"/>
      <c r="D907" s="19"/>
      <c r="E907" s="23"/>
      <c r="F907" s="23"/>
      <c r="G907" s="31"/>
    </row>
    <row r="908" spans="3:7" x14ac:dyDescent="0.2">
      <c r="C908" s="19"/>
      <c r="D908" s="19"/>
      <c r="E908" s="23"/>
      <c r="F908" s="23"/>
      <c r="G908" s="31"/>
    </row>
    <row r="909" spans="3:7" x14ac:dyDescent="0.2">
      <c r="C909" s="19"/>
      <c r="D909" s="19"/>
      <c r="E909" s="23"/>
      <c r="F909" s="23"/>
      <c r="G909" s="31"/>
    </row>
    <row r="910" spans="3:7" x14ac:dyDescent="0.2">
      <c r="C910" s="19"/>
      <c r="D910" s="19"/>
      <c r="E910" s="23"/>
      <c r="F910" s="23"/>
      <c r="G910" s="31"/>
    </row>
    <row r="911" spans="3:7" x14ac:dyDescent="0.2">
      <c r="C911" s="19"/>
      <c r="D911" s="19"/>
      <c r="E911" s="23"/>
      <c r="F911" s="23"/>
      <c r="G911" s="31"/>
    </row>
    <row r="912" spans="3:7" x14ac:dyDescent="0.2">
      <c r="C912" s="19"/>
      <c r="D912" s="19"/>
      <c r="E912" s="23"/>
      <c r="F912" s="23"/>
      <c r="G912" s="31"/>
    </row>
    <row r="913" spans="3:7" x14ac:dyDescent="0.2">
      <c r="C913" s="19"/>
      <c r="D913" s="19"/>
      <c r="E913" s="23"/>
      <c r="F913" s="23"/>
      <c r="G913" s="31"/>
    </row>
    <row r="914" spans="3:7" x14ac:dyDescent="0.2">
      <c r="C914" s="19"/>
      <c r="D914" s="19"/>
      <c r="E914" s="23"/>
      <c r="F914" s="23"/>
      <c r="G914" s="31"/>
    </row>
    <row r="915" spans="3:7" x14ac:dyDescent="0.2">
      <c r="C915" s="19"/>
      <c r="D915" s="19"/>
      <c r="E915" s="23"/>
      <c r="F915" s="23"/>
      <c r="G915" s="31"/>
    </row>
    <row r="916" spans="3:7" x14ac:dyDescent="0.2">
      <c r="C916" s="19"/>
      <c r="D916" s="19"/>
      <c r="E916" s="23"/>
      <c r="F916" s="23"/>
      <c r="G916" s="31"/>
    </row>
    <row r="917" spans="3:7" x14ac:dyDescent="0.2">
      <c r="C917" s="19"/>
      <c r="D917" s="19"/>
      <c r="E917" s="23"/>
      <c r="F917" s="23"/>
      <c r="G917" s="31"/>
    </row>
    <row r="918" spans="3:7" x14ac:dyDescent="0.2">
      <c r="C918" s="19"/>
      <c r="D918" s="19"/>
      <c r="E918" s="23"/>
      <c r="F918" s="23"/>
      <c r="G918" s="31"/>
    </row>
    <row r="919" spans="3:7" x14ac:dyDescent="0.2">
      <c r="C919" s="19"/>
      <c r="D919" s="19"/>
      <c r="E919" s="23"/>
      <c r="F919" s="23"/>
      <c r="G919" s="31"/>
    </row>
    <row r="920" spans="3:7" x14ac:dyDescent="0.2">
      <c r="C920" s="19"/>
      <c r="D920" s="19"/>
      <c r="E920" s="23"/>
      <c r="F920" s="23"/>
      <c r="G920" s="31"/>
    </row>
    <row r="921" spans="3:7" x14ac:dyDescent="0.2">
      <c r="C921" s="19"/>
      <c r="D921" s="19"/>
      <c r="E921" s="23"/>
      <c r="F921" s="23"/>
      <c r="G921" s="31"/>
    </row>
    <row r="922" spans="3:7" x14ac:dyDescent="0.2">
      <c r="C922" s="19"/>
      <c r="D922" s="19"/>
      <c r="E922" s="23"/>
      <c r="F922" s="23"/>
      <c r="G922" s="31"/>
    </row>
    <row r="923" spans="3:7" x14ac:dyDescent="0.2">
      <c r="C923" s="19"/>
      <c r="D923" s="19"/>
      <c r="E923" s="23"/>
      <c r="F923" s="23"/>
      <c r="G923" s="31"/>
    </row>
    <row r="924" spans="3:7" x14ac:dyDescent="0.2">
      <c r="C924" s="19"/>
      <c r="D924" s="19"/>
      <c r="E924" s="23"/>
      <c r="F924" s="23"/>
      <c r="G924" s="31"/>
    </row>
    <row r="925" spans="3:7" x14ac:dyDescent="0.2">
      <c r="C925" s="19"/>
      <c r="D925" s="19"/>
      <c r="E925" s="23"/>
      <c r="F925" s="23"/>
      <c r="G925" s="31"/>
    </row>
    <row r="926" spans="3:7" x14ac:dyDescent="0.2">
      <c r="C926" s="19"/>
      <c r="D926" s="19"/>
      <c r="E926" s="23"/>
      <c r="F926" s="23"/>
      <c r="G926" s="31"/>
    </row>
    <row r="927" spans="3:7" x14ac:dyDescent="0.2">
      <c r="C927" s="19"/>
      <c r="D927" s="19"/>
      <c r="E927" s="23"/>
      <c r="F927" s="23"/>
      <c r="G927" s="31"/>
    </row>
    <row r="928" spans="3:7" x14ac:dyDescent="0.2">
      <c r="C928" s="19"/>
      <c r="D928" s="19"/>
      <c r="E928" s="23"/>
      <c r="F928" s="23"/>
      <c r="G928" s="31"/>
    </row>
    <row r="929" spans="3:7" x14ac:dyDescent="0.2">
      <c r="C929" s="19"/>
      <c r="D929" s="19"/>
      <c r="E929" s="23"/>
      <c r="F929" s="23"/>
      <c r="G929" s="31"/>
    </row>
    <row r="930" spans="3:7" x14ac:dyDescent="0.2">
      <c r="C930" s="19"/>
      <c r="D930" s="19"/>
      <c r="E930" s="23"/>
      <c r="F930" s="23"/>
      <c r="G930" s="31"/>
    </row>
    <row r="931" spans="3:7" x14ac:dyDescent="0.2">
      <c r="C931" s="19"/>
      <c r="D931" s="19"/>
      <c r="E931" s="23"/>
      <c r="F931" s="23"/>
      <c r="G931" s="31"/>
    </row>
    <row r="932" spans="3:7" x14ac:dyDescent="0.2">
      <c r="C932" s="19"/>
      <c r="D932" s="19"/>
      <c r="E932" s="23"/>
      <c r="F932" s="23"/>
      <c r="G932" s="31"/>
    </row>
    <row r="933" spans="3:7" x14ac:dyDescent="0.2">
      <c r="C933" s="19"/>
      <c r="D933" s="19"/>
      <c r="E933" s="23"/>
      <c r="F933" s="23"/>
      <c r="G933" s="31"/>
    </row>
    <row r="934" spans="3:7" x14ac:dyDescent="0.2">
      <c r="C934" s="19"/>
      <c r="D934" s="19"/>
      <c r="E934" s="23"/>
      <c r="F934" s="23"/>
      <c r="G934" s="31"/>
    </row>
    <row r="935" spans="3:7" x14ac:dyDescent="0.2">
      <c r="C935" s="19"/>
      <c r="D935" s="19"/>
      <c r="E935" s="23"/>
      <c r="F935" s="23"/>
      <c r="G935" s="31"/>
    </row>
    <row r="936" spans="3:7" x14ac:dyDescent="0.2">
      <c r="C936" s="19"/>
      <c r="D936" s="19"/>
      <c r="E936" s="23"/>
      <c r="F936" s="23"/>
      <c r="G936" s="31"/>
    </row>
    <row r="937" spans="3:7" x14ac:dyDescent="0.2">
      <c r="C937" s="19"/>
      <c r="D937" s="19"/>
      <c r="E937" s="23"/>
      <c r="F937" s="23"/>
      <c r="G937" s="31"/>
    </row>
    <row r="938" spans="3:7" x14ac:dyDescent="0.2">
      <c r="C938" s="19"/>
      <c r="D938" s="19"/>
      <c r="E938" s="23"/>
      <c r="F938" s="23"/>
      <c r="G938" s="31"/>
    </row>
    <row r="939" spans="3:7" x14ac:dyDescent="0.2">
      <c r="C939" s="19"/>
      <c r="D939" s="19"/>
      <c r="E939" s="23"/>
      <c r="F939" s="23"/>
      <c r="G939" s="31"/>
    </row>
    <row r="940" spans="3:7" x14ac:dyDescent="0.2">
      <c r="C940" s="19"/>
      <c r="D940" s="19"/>
      <c r="E940" s="23"/>
      <c r="F940" s="23"/>
      <c r="G940" s="31"/>
    </row>
    <row r="941" spans="3:7" x14ac:dyDescent="0.2">
      <c r="C941" s="19"/>
      <c r="D941" s="19"/>
      <c r="E941" s="23"/>
      <c r="F941" s="23"/>
      <c r="G941" s="31"/>
    </row>
    <row r="942" spans="3:7" x14ac:dyDescent="0.2">
      <c r="C942" s="19"/>
      <c r="D942" s="19"/>
      <c r="E942" s="23"/>
      <c r="F942" s="23"/>
      <c r="G942" s="31"/>
    </row>
    <row r="943" spans="3:7" x14ac:dyDescent="0.2">
      <c r="C943" s="19"/>
      <c r="D943" s="19"/>
      <c r="E943" s="23"/>
      <c r="F943" s="23"/>
      <c r="G943" s="31"/>
    </row>
    <row r="944" spans="3:7" x14ac:dyDescent="0.2">
      <c r="C944" s="19"/>
      <c r="D944" s="19"/>
      <c r="E944" s="23"/>
      <c r="F944" s="23"/>
      <c r="G944" s="31"/>
    </row>
    <row r="945" spans="3:7" x14ac:dyDescent="0.2">
      <c r="C945" s="19"/>
      <c r="D945" s="19"/>
      <c r="E945" s="23"/>
      <c r="F945" s="23"/>
      <c r="G945" s="31"/>
    </row>
    <row r="946" spans="3:7" x14ac:dyDescent="0.2">
      <c r="C946" s="19"/>
      <c r="D946" s="19"/>
      <c r="E946" s="23"/>
      <c r="F946" s="23"/>
      <c r="G946" s="31"/>
    </row>
    <row r="947" spans="3:7" x14ac:dyDescent="0.2">
      <c r="C947" s="19"/>
      <c r="D947" s="19"/>
      <c r="E947" s="23"/>
      <c r="F947" s="23"/>
      <c r="G947" s="31"/>
    </row>
    <row r="948" spans="3:7" x14ac:dyDescent="0.2">
      <c r="C948" s="19"/>
      <c r="D948" s="19"/>
      <c r="E948" s="23"/>
      <c r="F948" s="23"/>
      <c r="G948" s="31"/>
    </row>
    <row r="949" spans="3:7" x14ac:dyDescent="0.2">
      <c r="C949" s="19"/>
      <c r="D949" s="19"/>
      <c r="E949" s="23"/>
      <c r="F949" s="23"/>
      <c r="G949" s="31"/>
    </row>
    <row r="950" spans="3:7" x14ac:dyDescent="0.2">
      <c r="C950" s="19"/>
      <c r="D950" s="19"/>
      <c r="E950" s="23"/>
      <c r="F950" s="23"/>
      <c r="G950" s="31"/>
    </row>
    <row r="951" spans="3:7" x14ac:dyDescent="0.2">
      <c r="C951" s="19"/>
      <c r="D951" s="19"/>
      <c r="E951" s="23"/>
      <c r="F951" s="23"/>
      <c r="G951" s="31"/>
    </row>
    <row r="952" spans="3:7" x14ac:dyDescent="0.2">
      <c r="C952" s="19"/>
      <c r="D952" s="19"/>
      <c r="E952" s="23"/>
      <c r="F952" s="23"/>
      <c r="G952" s="31"/>
    </row>
    <row r="953" spans="3:7" x14ac:dyDescent="0.2">
      <c r="C953" s="19"/>
      <c r="D953" s="19"/>
      <c r="E953" s="23"/>
      <c r="F953" s="23"/>
      <c r="G953" s="31"/>
    </row>
    <row r="954" spans="3:7" x14ac:dyDescent="0.2">
      <c r="C954" s="19"/>
      <c r="D954" s="19"/>
      <c r="E954" s="23"/>
      <c r="F954" s="23"/>
      <c r="G954" s="31"/>
    </row>
    <row r="955" spans="3:7" x14ac:dyDescent="0.2">
      <c r="C955" s="19"/>
      <c r="D955" s="19"/>
      <c r="E955" s="23"/>
      <c r="F955" s="23"/>
      <c r="G955" s="31"/>
    </row>
    <row r="956" spans="3:7" x14ac:dyDescent="0.2">
      <c r="C956" s="19"/>
      <c r="D956" s="19"/>
      <c r="E956" s="23"/>
      <c r="F956" s="23"/>
      <c r="G956" s="31"/>
    </row>
    <row r="957" spans="3:7" x14ac:dyDescent="0.2">
      <c r="C957" s="19"/>
      <c r="D957" s="19"/>
      <c r="E957" s="23"/>
      <c r="F957" s="23"/>
      <c r="G957" s="31"/>
    </row>
    <row r="958" spans="3:7" x14ac:dyDescent="0.2">
      <c r="C958" s="19"/>
      <c r="D958" s="19"/>
      <c r="E958" s="23"/>
      <c r="F958" s="23"/>
      <c r="G958" s="31"/>
    </row>
    <row r="959" spans="3:7" x14ac:dyDescent="0.2">
      <c r="C959" s="19"/>
      <c r="D959" s="19"/>
      <c r="E959" s="23"/>
      <c r="F959" s="23"/>
      <c r="G959" s="31"/>
    </row>
    <row r="960" spans="3:7" x14ac:dyDescent="0.2">
      <c r="C960" s="19"/>
      <c r="D960" s="19"/>
      <c r="E960" s="23"/>
      <c r="F960" s="23"/>
      <c r="G960" s="31"/>
    </row>
    <row r="961" spans="3:7" x14ac:dyDescent="0.2">
      <c r="C961" s="19"/>
      <c r="D961" s="19"/>
      <c r="E961" s="23"/>
      <c r="F961" s="23"/>
      <c r="G961" s="31"/>
    </row>
    <row r="962" spans="3:7" x14ac:dyDescent="0.2">
      <c r="C962" s="19"/>
      <c r="D962" s="19"/>
      <c r="E962" s="23"/>
      <c r="F962" s="23"/>
      <c r="G962" s="31"/>
    </row>
    <row r="963" spans="3:7" x14ac:dyDescent="0.2">
      <c r="C963" s="19"/>
      <c r="D963" s="19"/>
      <c r="E963" s="23"/>
      <c r="F963" s="23"/>
      <c r="G963" s="31"/>
    </row>
    <row r="964" spans="3:7" x14ac:dyDescent="0.2">
      <c r="C964" s="19"/>
      <c r="D964" s="19"/>
      <c r="E964" s="23"/>
      <c r="F964" s="23"/>
      <c r="G964" s="31"/>
    </row>
    <row r="965" spans="3:7" x14ac:dyDescent="0.2">
      <c r="C965" s="19"/>
      <c r="D965" s="19"/>
      <c r="E965" s="23"/>
      <c r="F965" s="23"/>
      <c r="G965" s="31"/>
    </row>
    <row r="966" spans="3:7" x14ac:dyDescent="0.2">
      <c r="C966" s="19"/>
      <c r="D966" s="19"/>
      <c r="E966" s="23"/>
      <c r="F966" s="23"/>
      <c r="G966" s="31"/>
    </row>
    <row r="967" spans="3:7" x14ac:dyDescent="0.2">
      <c r="C967" s="19"/>
      <c r="D967" s="19"/>
      <c r="E967" s="23"/>
      <c r="F967" s="23"/>
      <c r="G967" s="31"/>
    </row>
    <row r="968" spans="3:7" x14ac:dyDescent="0.2">
      <c r="C968" s="19"/>
      <c r="D968" s="19"/>
      <c r="E968" s="23"/>
      <c r="F968" s="23"/>
      <c r="G968" s="31"/>
    </row>
    <row r="969" spans="3:7" x14ac:dyDescent="0.2">
      <c r="C969" s="19"/>
      <c r="D969" s="19"/>
      <c r="E969" s="23"/>
      <c r="F969" s="23"/>
      <c r="G969" s="31"/>
    </row>
    <row r="970" spans="3:7" x14ac:dyDescent="0.2">
      <c r="C970" s="19"/>
      <c r="D970" s="19"/>
      <c r="E970" s="23"/>
      <c r="F970" s="23"/>
      <c r="G970" s="31"/>
    </row>
    <row r="971" spans="3:7" x14ac:dyDescent="0.2">
      <c r="C971" s="19"/>
      <c r="D971" s="19"/>
      <c r="E971" s="23"/>
      <c r="F971" s="23"/>
      <c r="G971" s="31"/>
    </row>
    <row r="972" spans="3:7" x14ac:dyDescent="0.2">
      <c r="C972" s="19"/>
      <c r="D972" s="19"/>
      <c r="E972" s="23"/>
      <c r="F972" s="23"/>
      <c r="G972" s="31"/>
    </row>
    <row r="973" spans="3:7" x14ac:dyDescent="0.2">
      <c r="C973" s="19"/>
      <c r="D973" s="19"/>
      <c r="E973" s="23"/>
      <c r="F973" s="23"/>
      <c r="G973" s="31"/>
    </row>
    <row r="974" spans="3:7" x14ac:dyDescent="0.2">
      <c r="C974" s="19"/>
      <c r="D974" s="19"/>
      <c r="E974" s="23"/>
      <c r="F974" s="23"/>
      <c r="G974" s="31"/>
    </row>
    <row r="975" spans="3:7" x14ac:dyDescent="0.2">
      <c r="C975" s="19"/>
      <c r="D975" s="19"/>
      <c r="E975" s="23"/>
      <c r="F975" s="23"/>
      <c r="G975" s="31"/>
    </row>
    <row r="976" spans="3:7" x14ac:dyDescent="0.2">
      <c r="C976" s="19"/>
      <c r="D976" s="19"/>
      <c r="E976" s="23"/>
      <c r="F976" s="23"/>
      <c r="G976" s="31"/>
    </row>
    <row r="977" spans="3:7" x14ac:dyDescent="0.2">
      <c r="C977" s="19"/>
      <c r="D977" s="19"/>
      <c r="E977" s="23"/>
      <c r="F977" s="23"/>
      <c r="G977" s="31"/>
    </row>
    <row r="978" spans="3:7" x14ac:dyDescent="0.2">
      <c r="C978" s="19"/>
      <c r="D978" s="19"/>
      <c r="E978" s="23"/>
      <c r="F978" s="23"/>
      <c r="G978" s="31"/>
    </row>
    <row r="979" spans="3:7" x14ac:dyDescent="0.2">
      <c r="C979" s="19"/>
      <c r="D979" s="19"/>
      <c r="E979" s="23"/>
      <c r="F979" s="23"/>
      <c r="G979" s="31"/>
    </row>
    <row r="980" spans="3:7" x14ac:dyDescent="0.2">
      <c r="C980" s="19"/>
      <c r="D980" s="19"/>
      <c r="E980" s="23"/>
      <c r="F980" s="23"/>
      <c r="G980" s="31"/>
    </row>
    <row r="981" spans="3:7" x14ac:dyDescent="0.2">
      <c r="C981" s="19"/>
      <c r="D981" s="19"/>
      <c r="E981" s="23"/>
      <c r="F981" s="23"/>
      <c r="G981" s="31"/>
    </row>
    <row r="982" spans="3:7" x14ac:dyDescent="0.2">
      <c r="C982" s="19"/>
      <c r="D982" s="19"/>
      <c r="E982" s="23"/>
      <c r="F982" s="23"/>
      <c r="G982" s="31"/>
    </row>
    <row r="983" spans="3:7" x14ac:dyDescent="0.2">
      <c r="C983" s="19"/>
      <c r="D983" s="19"/>
      <c r="E983" s="23"/>
      <c r="F983" s="23"/>
      <c r="G983" s="31"/>
    </row>
    <row r="984" spans="3:7" x14ac:dyDescent="0.2">
      <c r="C984" s="19"/>
      <c r="D984" s="19"/>
      <c r="E984" s="23"/>
      <c r="F984" s="23"/>
      <c r="G984" s="31"/>
    </row>
    <row r="985" spans="3:7" x14ac:dyDescent="0.2">
      <c r="C985" s="19"/>
      <c r="D985" s="19"/>
      <c r="E985" s="23"/>
      <c r="F985" s="23"/>
      <c r="G985" s="31"/>
    </row>
    <row r="986" spans="3:7" x14ac:dyDescent="0.2">
      <c r="C986" s="19"/>
      <c r="D986" s="19"/>
      <c r="E986" s="23"/>
      <c r="F986" s="23"/>
      <c r="G986" s="31"/>
    </row>
    <row r="987" spans="3:7" x14ac:dyDescent="0.2">
      <c r="C987" s="19"/>
      <c r="D987" s="19"/>
      <c r="E987" s="23"/>
      <c r="F987" s="23"/>
      <c r="G987" s="31"/>
    </row>
    <row r="988" spans="3:7" x14ac:dyDescent="0.2">
      <c r="C988" s="19"/>
      <c r="D988" s="19"/>
      <c r="E988" s="23"/>
      <c r="F988" s="23"/>
      <c r="G988" s="31"/>
    </row>
    <row r="989" spans="3:7" x14ac:dyDescent="0.2">
      <c r="C989" s="19"/>
      <c r="D989" s="19"/>
      <c r="E989" s="23"/>
      <c r="F989" s="23"/>
      <c r="G989" s="31"/>
    </row>
    <row r="990" spans="3:7" x14ac:dyDescent="0.2">
      <c r="C990" s="19"/>
      <c r="D990" s="19"/>
      <c r="E990" s="23"/>
      <c r="F990" s="23"/>
      <c r="G990" s="31"/>
    </row>
    <row r="991" spans="3:7" x14ac:dyDescent="0.2">
      <c r="C991" s="19"/>
      <c r="D991" s="19"/>
      <c r="E991" s="23"/>
      <c r="F991" s="23"/>
      <c r="G991" s="31"/>
    </row>
    <row r="992" spans="3:7" x14ac:dyDescent="0.2">
      <c r="C992" s="19"/>
      <c r="D992" s="19"/>
      <c r="E992" s="23"/>
      <c r="F992" s="23"/>
      <c r="G992" s="31"/>
    </row>
    <row r="993" spans="3:7" x14ac:dyDescent="0.2">
      <c r="C993" s="19"/>
      <c r="D993" s="19"/>
      <c r="E993" s="23"/>
      <c r="F993" s="23"/>
      <c r="G993" s="31"/>
    </row>
    <row r="994" spans="3:7" x14ac:dyDescent="0.2">
      <c r="C994" s="19"/>
      <c r="D994" s="19"/>
      <c r="E994" s="23"/>
      <c r="F994" s="23"/>
      <c r="G994" s="31"/>
    </row>
    <row r="995" spans="3:7" x14ac:dyDescent="0.2">
      <c r="C995" s="19"/>
      <c r="D995" s="19"/>
      <c r="E995" s="23"/>
      <c r="F995" s="23"/>
      <c r="G995" s="31"/>
    </row>
    <row r="996" spans="3:7" x14ac:dyDescent="0.2">
      <c r="C996" s="19"/>
      <c r="D996" s="19"/>
      <c r="E996" s="23"/>
      <c r="F996" s="23"/>
      <c r="G996" s="31"/>
    </row>
    <row r="997" spans="3:7" x14ac:dyDescent="0.2">
      <c r="C997" s="19"/>
      <c r="D997" s="19"/>
      <c r="E997" s="23"/>
      <c r="F997" s="23"/>
      <c r="G997" s="31"/>
    </row>
    <row r="998" spans="3:7" x14ac:dyDescent="0.2">
      <c r="C998" s="19"/>
      <c r="D998" s="19"/>
      <c r="E998" s="23"/>
      <c r="F998" s="23"/>
      <c r="G998" s="31"/>
    </row>
    <row r="999" spans="3:7" x14ac:dyDescent="0.2">
      <c r="C999" s="19"/>
      <c r="D999" s="19"/>
      <c r="E999" s="23"/>
      <c r="F999" s="23"/>
      <c r="G999" s="31"/>
    </row>
    <row r="1000" spans="3:7" x14ac:dyDescent="0.2">
      <c r="C1000" s="19"/>
      <c r="D1000" s="19"/>
      <c r="E1000" s="23"/>
      <c r="F1000" s="23"/>
      <c r="G1000" s="31"/>
    </row>
    <row r="1001" spans="3:7" x14ac:dyDescent="0.2">
      <c r="C1001" s="19"/>
      <c r="D1001" s="19"/>
      <c r="E1001" s="23"/>
      <c r="F1001" s="23"/>
      <c r="G1001" s="31"/>
    </row>
    <row r="1002" spans="3:7" x14ac:dyDescent="0.2">
      <c r="C1002" s="19"/>
      <c r="D1002" s="19"/>
      <c r="E1002" s="23"/>
      <c r="F1002" s="23"/>
      <c r="G1002" s="31"/>
    </row>
    <row r="1003" spans="3:7" x14ac:dyDescent="0.2">
      <c r="C1003" s="19"/>
      <c r="D1003" s="19"/>
      <c r="E1003" s="23"/>
      <c r="F1003" s="23"/>
      <c r="G1003" s="31"/>
    </row>
    <row r="1004" spans="3:7" x14ac:dyDescent="0.2">
      <c r="C1004" s="19"/>
      <c r="D1004" s="19"/>
      <c r="E1004" s="23"/>
      <c r="F1004" s="23"/>
      <c r="G1004" s="31"/>
    </row>
    <row r="1005" spans="3:7" x14ac:dyDescent="0.2">
      <c r="C1005" s="19"/>
      <c r="D1005" s="19"/>
      <c r="E1005" s="23"/>
      <c r="F1005" s="23"/>
      <c r="G1005" s="31"/>
    </row>
    <row r="1006" spans="3:7" x14ac:dyDescent="0.2">
      <c r="C1006" s="19"/>
      <c r="D1006" s="19"/>
      <c r="E1006" s="23"/>
      <c r="F1006" s="23"/>
      <c r="G1006" s="31"/>
    </row>
    <row r="1007" spans="3:7" x14ac:dyDescent="0.2">
      <c r="C1007" s="19"/>
      <c r="D1007" s="19"/>
      <c r="E1007" s="23"/>
      <c r="F1007" s="23"/>
      <c r="G1007" s="31"/>
    </row>
    <row r="1008" spans="3:7" x14ac:dyDescent="0.2">
      <c r="C1008" s="19"/>
      <c r="D1008" s="19"/>
      <c r="E1008" s="23"/>
      <c r="F1008" s="23"/>
      <c r="G1008" s="31"/>
    </row>
    <row r="1009" spans="3:7" x14ac:dyDescent="0.2">
      <c r="C1009" s="19"/>
      <c r="D1009" s="19"/>
      <c r="E1009" s="23"/>
      <c r="F1009" s="23"/>
      <c r="G1009" s="31"/>
    </row>
    <row r="1010" spans="3:7" x14ac:dyDescent="0.2">
      <c r="C1010" s="19"/>
      <c r="D1010" s="19"/>
      <c r="E1010" s="23"/>
      <c r="F1010" s="23"/>
      <c r="G1010" s="31"/>
    </row>
    <row r="1011" spans="3:7" x14ac:dyDescent="0.2">
      <c r="C1011" s="19"/>
      <c r="D1011" s="19"/>
      <c r="E1011" s="23"/>
      <c r="F1011" s="23"/>
      <c r="G1011" s="31"/>
    </row>
    <row r="1012" spans="3:7" x14ac:dyDescent="0.2">
      <c r="C1012" s="19"/>
      <c r="D1012" s="19"/>
      <c r="E1012" s="23"/>
      <c r="F1012" s="23"/>
      <c r="G1012" s="31"/>
    </row>
    <row r="1013" spans="3:7" x14ac:dyDescent="0.2">
      <c r="C1013" s="19"/>
      <c r="D1013" s="19"/>
      <c r="E1013" s="23"/>
      <c r="F1013" s="23"/>
      <c r="G1013" s="31"/>
    </row>
    <row r="1014" spans="3:7" x14ac:dyDescent="0.2">
      <c r="C1014" s="19"/>
      <c r="D1014" s="19"/>
      <c r="E1014" s="23"/>
      <c r="F1014" s="23"/>
      <c r="G1014" s="31"/>
    </row>
    <row r="1015" spans="3:7" x14ac:dyDescent="0.2">
      <c r="C1015" s="19"/>
      <c r="D1015" s="19"/>
      <c r="E1015" s="23"/>
      <c r="F1015" s="23"/>
      <c r="G1015" s="31"/>
    </row>
    <row r="1016" spans="3:7" x14ac:dyDescent="0.2">
      <c r="C1016" s="19"/>
      <c r="D1016" s="19"/>
      <c r="E1016" s="23"/>
      <c r="F1016" s="23"/>
      <c r="G1016" s="31"/>
    </row>
    <row r="1017" spans="3:7" x14ac:dyDescent="0.2">
      <c r="C1017" s="19"/>
      <c r="D1017" s="19"/>
      <c r="E1017" s="23"/>
      <c r="F1017" s="23"/>
      <c r="G1017" s="31"/>
    </row>
    <row r="1018" spans="3:7" x14ac:dyDescent="0.2">
      <c r="C1018" s="19"/>
      <c r="D1018" s="19"/>
      <c r="E1018" s="23"/>
      <c r="F1018" s="23"/>
      <c r="G1018" s="31"/>
    </row>
    <row r="1019" spans="3:7" x14ac:dyDescent="0.2">
      <c r="C1019" s="19"/>
      <c r="D1019" s="19"/>
      <c r="E1019" s="23"/>
      <c r="F1019" s="23"/>
      <c r="G1019" s="31"/>
    </row>
    <row r="1020" spans="3:7" x14ac:dyDescent="0.2">
      <c r="C1020" s="19"/>
      <c r="D1020" s="19"/>
      <c r="E1020" s="23"/>
      <c r="F1020" s="23"/>
      <c r="G1020" s="31"/>
    </row>
    <row r="1021" spans="3:7" x14ac:dyDescent="0.2">
      <c r="C1021" s="19"/>
      <c r="D1021" s="19"/>
      <c r="E1021" s="23"/>
      <c r="F1021" s="23"/>
      <c r="G1021" s="31"/>
    </row>
    <row r="1022" spans="3:7" x14ac:dyDescent="0.2">
      <c r="C1022" s="19"/>
      <c r="D1022" s="19"/>
      <c r="E1022" s="23"/>
      <c r="F1022" s="23"/>
      <c r="G1022" s="31"/>
    </row>
    <row r="1023" spans="3:7" x14ac:dyDescent="0.2">
      <c r="C1023" s="19"/>
      <c r="D1023" s="19"/>
      <c r="E1023" s="23"/>
      <c r="F1023" s="23"/>
      <c r="G1023" s="31"/>
    </row>
    <row r="1024" spans="3:7" x14ac:dyDescent="0.2">
      <c r="C1024" s="19"/>
      <c r="D1024" s="19"/>
      <c r="E1024" s="23"/>
      <c r="F1024" s="23"/>
      <c r="G1024" s="31"/>
    </row>
    <row r="1025" spans="3:7" x14ac:dyDescent="0.2">
      <c r="C1025" s="19"/>
      <c r="D1025" s="19"/>
      <c r="E1025" s="23"/>
      <c r="F1025" s="23"/>
      <c r="G1025" s="31"/>
    </row>
    <row r="1026" spans="3:7" x14ac:dyDescent="0.2">
      <c r="C1026" s="19"/>
      <c r="D1026" s="19"/>
      <c r="E1026" s="23"/>
      <c r="F1026" s="23"/>
      <c r="G1026" s="31"/>
    </row>
    <row r="1027" spans="3:7" x14ac:dyDescent="0.2">
      <c r="C1027" s="19"/>
      <c r="D1027" s="19"/>
      <c r="E1027" s="23"/>
      <c r="F1027" s="23"/>
      <c r="G1027" s="31"/>
    </row>
    <row r="1028" spans="3:7" x14ac:dyDescent="0.2">
      <c r="C1028" s="19"/>
      <c r="D1028" s="19"/>
      <c r="E1028" s="23"/>
      <c r="F1028" s="23"/>
      <c r="G1028" s="31"/>
    </row>
    <row r="1029" spans="3:7" x14ac:dyDescent="0.2">
      <c r="C1029" s="19"/>
      <c r="D1029" s="19"/>
      <c r="E1029" s="23"/>
      <c r="F1029" s="23"/>
      <c r="G1029" s="31"/>
    </row>
    <row r="1030" spans="3:7" x14ac:dyDescent="0.2">
      <c r="C1030" s="19"/>
      <c r="D1030" s="19"/>
      <c r="E1030" s="23"/>
      <c r="F1030" s="23"/>
      <c r="G1030" s="31"/>
    </row>
    <row r="1031" spans="3:7" x14ac:dyDescent="0.2">
      <c r="C1031" s="19"/>
      <c r="D1031" s="19"/>
      <c r="E1031" s="23"/>
      <c r="F1031" s="23"/>
      <c r="G1031" s="31"/>
    </row>
    <row r="1032" spans="3:7" x14ac:dyDescent="0.2">
      <c r="C1032" s="19"/>
      <c r="D1032" s="19"/>
      <c r="E1032" s="23"/>
      <c r="F1032" s="23"/>
      <c r="G1032" s="31"/>
    </row>
    <row r="1033" spans="3:7" x14ac:dyDescent="0.2">
      <c r="C1033" s="19"/>
      <c r="D1033" s="19"/>
      <c r="E1033" s="23"/>
      <c r="F1033" s="23"/>
      <c r="G1033" s="31"/>
    </row>
    <row r="1034" spans="3:7" x14ac:dyDescent="0.2">
      <c r="C1034" s="19"/>
      <c r="D1034" s="19"/>
      <c r="E1034" s="23"/>
      <c r="F1034" s="23"/>
      <c r="G1034" s="31"/>
    </row>
    <row r="1035" spans="3:7" x14ac:dyDescent="0.2">
      <c r="C1035" s="19"/>
      <c r="D1035" s="19"/>
      <c r="E1035" s="23"/>
      <c r="F1035" s="23"/>
      <c r="G1035" s="31"/>
    </row>
    <row r="1036" spans="3:7" x14ac:dyDescent="0.2">
      <c r="C1036" s="19"/>
      <c r="D1036" s="19"/>
      <c r="E1036" s="23"/>
      <c r="F1036" s="23"/>
      <c r="G1036" s="31"/>
    </row>
    <row r="1037" spans="3:7" x14ac:dyDescent="0.2">
      <c r="C1037" s="19"/>
      <c r="D1037" s="19"/>
      <c r="E1037" s="23"/>
      <c r="F1037" s="23"/>
      <c r="G1037" s="31"/>
    </row>
    <row r="1038" spans="3:7" x14ac:dyDescent="0.2">
      <c r="C1038" s="19"/>
      <c r="D1038" s="19"/>
      <c r="E1038" s="23"/>
      <c r="F1038" s="23"/>
      <c r="G1038" s="31"/>
    </row>
    <row r="1039" spans="3:7" x14ac:dyDescent="0.2">
      <c r="C1039" s="19"/>
      <c r="D1039" s="19"/>
      <c r="E1039" s="23"/>
      <c r="F1039" s="23"/>
      <c r="G1039" s="31"/>
    </row>
    <row r="1040" spans="3:7" x14ac:dyDescent="0.2">
      <c r="C1040" s="19"/>
      <c r="D1040" s="19"/>
      <c r="E1040" s="23"/>
      <c r="F1040" s="23"/>
      <c r="G1040" s="31"/>
    </row>
    <row r="1041" spans="3:7" x14ac:dyDescent="0.2">
      <c r="C1041" s="19"/>
      <c r="D1041" s="19"/>
      <c r="E1041" s="23"/>
      <c r="F1041" s="23"/>
      <c r="G1041" s="31"/>
    </row>
    <row r="1042" spans="3:7" x14ac:dyDescent="0.2">
      <c r="C1042" s="19"/>
      <c r="D1042" s="19"/>
      <c r="E1042" s="23"/>
      <c r="F1042" s="23"/>
      <c r="G1042" s="31"/>
    </row>
    <row r="1043" spans="3:7" x14ac:dyDescent="0.2">
      <c r="C1043" s="19"/>
      <c r="D1043" s="19"/>
      <c r="E1043" s="23"/>
      <c r="F1043" s="23"/>
      <c r="G1043" s="31"/>
    </row>
    <row r="1044" spans="3:7" x14ac:dyDescent="0.2">
      <c r="C1044" s="19"/>
      <c r="D1044" s="19"/>
      <c r="E1044" s="23"/>
      <c r="F1044" s="23"/>
      <c r="G1044" s="31"/>
    </row>
    <row r="1045" spans="3:7" x14ac:dyDescent="0.2">
      <c r="C1045" s="19"/>
      <c r="D1045" s="19"/>
      <c r="E1045" s="23"/>
      <c r="F1045" s="23"/>
      <c r="G1045" s="31"/>
    </row>
    <row r="1046" spans="3:7" x14ac:dyDescent="0.2">
      <c r="C1046" s="19"/>
      <c r="D1046" s="19"/>
      <c r="E1046" s="23"/>
      <c r="F1046" s="23"/>
      <c r="G1046" s="31"/>
    </row>
    <row r="1047" spans="3:7" x14ac:dyDescent="0.2">
      <c r="C1047" s="19"/>
      <c r="D1047" s="19"/>
      <c r="E1047" s="23"/>
      <c r="F1047" s="23"/>
      <c r="G1047" s="31"/>
    </row>
    <row r="1048" spans="3:7" x14ac:dyDescent="0.2">
      <c r="C1048" s="19"/>
      <c r="D1048" s="19"/>
      <c r="E1048" s="23"/>
      <c r="F1048" s="23"/>
      <c r="G1048" s="31"/>
    </row>
    <row r="1049" spans="3:7" x14ac:dyDescent="0.2">
      <c r="C1049" s="19"/>
      <c r="D1049" s="19"/>
      <c r="E1049" s="23"/>
      <c r="F1049" s="23"/>
      <c r="G1049" s="31"/>
    </row>
    <row r="1050" spans="3:7" x14ac:dyDescent="0.2">
      <c r="C1050" s="19"/>
      <c r="D1050" s="19"/>
      <c r="E1050" s="23"/>
      <c r="F1050" s="23"/>
      <c r="G1050" s="31"/>
    </row>
    <row r="1051" spans="3:7" x14ac:dyDescent="0.2">
      <c r="C1051" s="19"/>
      <c r="D1051" s="19"/>
      <c r="E1051" s="23"/>
      <c r="F1051" s="23"/>
      <c r="G1051" s="31"/>
    </row>
    <row r="1052" spans="3:7" x14ac:dyDescent="0.2">
      <c r="C1052" s="19"/>
      <c r="D1052" s="19"/>
      <c r="E1052" s="23"/>
      <c r="F1052" s="23"/>
      <c r="G1052" s="31"/>
    </row>
    <row r="1053" spans="3:7" x14ac:dyDescent="0.2">
      <c r="C1053" s="19"/>
      <c r="D1053" s="19"/>
      <c r="E1053" s="23"/>
      <c r="F1053" s="23"/>
      <c r="G1053" s="31"/>
    </row>
    <row r="1054" spans="3:7" x14ac:dyDescent="0.2">
      <c r="C1054" s="19"/>
      <c r="D1054" s="19"/>
      <c r="E1054" s="23"/>
      <c r="F1054" s="23"/>
      <c r="G1054" s="31"/>
    </row>
    <row r="1055" spans="3:7" x14ac:dyDescent="0.2">
      <c r="C1055" s="19"/>
      <c r="D1055" s="19"/>
      <c r="E1055" s="23"/>
      <c r="F1055" s="23"/>
      <c r="G1055" s="31"/>
    </row>
    <row r="1056" spans="3:7" x14ac:dyDescent="0.2">
      <c r="C1056" s="19"/>
      <c r="D1056" s="19"/>
      <c r="E1056" s="23"/>
      <c r="F1056" s="23"/>
      <c r="G1056" s="31"/>
    </row>
    <row r="1057" spans="3:7" x14ac:dyDescent="0.2">
      <c r="C1057" s="19"/>
      <c r="D1057" s="19"/>
      <c r="E1057" s="23"/>
      <c r="F1057" s="23"/>
      <c r="G1057" s="31"/>
    </row>
    <row r="1058" spans="3:7" x14ac:dyDescent="0.2">
      <c r="C1058" s="19"/>
      <c r="D1058" s="19"/>
      <c r="E1058" s="23"/>
      <c r="F1058" s="23"/>
      <c r="G1058" s="31"/>
    </row>
    <row r="1059" spans="3:7" x14ac:dyDescent="0.2">
      <c r="C1059" s="19"/>
      <c r="D1059" s="19"/>
      <c r="E1059" s="23"/>
      <c r="F1059" s="23"/>
      <c r="G1059" s="31"/>
    </row>
    <row r="1060" spans="3:7" x14ac:dyDescent="0.2">
      <c r="C1060" s="19"/>
      <c r="D1060" s="19"/>
      <c r="E1060" s="23"/>
      <c r="F1060" s="23"/>
      <c r="G1060" s="31"/>
    </row>
    <row r="1061" spans="3:7" x14ac:dyDescent="0.2">
      <c r="C1061" s="19"/>
      <c r="D1061" s="19"/>
      <c r="E1061" s="23"/>
      <c r="F1061" s="23"/>
      <c r="G1061" s="31"/>
    </row>
    <row r="1062" spans="3:7" x14ac:dyDescent="0.2">
      <c r="C1062" s="19"/>
      <c r="D1062" s="19"/>
      <c r="E1062" s="23"/>
      <c r="F1062" s="23"/>
      <c r="G1062" s="31"/>
    </row>
    <row r="1063" spans="3:7" x14ac:dyDescent="0.2">
      <c r="C1063" s="19"/>
      <c r="D1063" s="19"/>
      <c r="E1063" s="23"/>
      <c r="F1063" s="23"/>
      <c r="G1063" s="31"/>
    </row>
    <row r="1064" spans="3:7" x14ac:dyDescent="0.2">
      <c r="C1064" s="19"/>
      <c r="D1064" s="19"/>
      <c r="E1064" s="23"/>
      <c r="F1064" s="23"/>
      <c r="G1064" s="31"/>
    </row>
    <row r="1065" spans="3:7" x14ac:dyDescent="0.2">
      <c r="C1065" s="19"/>
      <c r="D1065" s="19"/>
      <c r="E1065" s="23"/>
      <c r="F1065" s="23"/>
      <c r="G1065" s="31"/>
    </row>
    <row r="1066" spans="3:7" x14ac:dyDescent="0.2">
      <c r="C1066" s="19"/>
      <c r="D1066" s="19"/>
      <c r="E1066" s="23"/>
      <c r="F1066" s="23"/>
      <c r="G1066" s="31"/>
    </row>
    <row r="1067" spans="3:7" x14ac:dyDescent="0.2">
      <c r="C1067" s="19"/>
      <c r="D1067" s="19"/>
      <c r="E1067" s="23"/>
      <c r="F1067" s="23"/>
      <c r="G1067" s="31"/>
    </row>
    <row r="1068" spans="3:7" x14ac:dyDescent="0.2">
      <c r="C1068" s="19"/>
      <c r="D1068" s="19"/>
      <c r="E1068" s="23"/>
      <c r="F1068" s="23"/>
      <c r="G1068" s="31"/>
    </row>
    <row r="1069" spans="3:7" x14ac:dyDescent="0.2">
      <c r="C1069" s="19"/>
      <c r="D1069" s="19"/>
      <c r="E1069" s="23"/>
      <c r="F1069" s="23"/>
      <c r="G1069" s="31"/>
    </row>
    <row r="1070" spans="3:7" x14ac:dyDescent="0.2">
      <c r="C1070" s="19"/>
      <c r="D1070" s="19"/>
      <c r="E1070" s="23"/>
      <c r="F1070" s="23"/>
      <c r="G1070" s="31"/>
    </row>
    <row r="1071" spans="3:7" x14ac:dyDescent="0.2">
      <c r="C1071" s="19"/>
      <c r="D1071" s="19"/>
      <c r="E1071" s="23"/>
      <c r="F1071" s="23"/>
      <c r="G1071" s="31"/>
    </row>
    <row r="1072" spans="3:7" x14ac:dyDescent="0.2">
      <c r="C1072" s="19"/>
      <c r="D1072" s="19"/>
      <c r="E1072" s="23"/>
      <c r="F1072" s="23"/>
      <c r="G1072" s="31"/>
    </row>
    <row r="1073" spans="3:7" x14ac:dyDescent="0.2">
      <c r="C1073" s="19"/>
      <c r="D1073" s="19"/>
      <c r="E1073" s="23"/>
      <c r="F1073" s="23"/>
      <c r="G1073" s="31"/>
    </row>
    <row r="1074" spans="3:7" x14ac:dyDescent="0.2">
      <c r="C1074" s="19"/>
      <c r="D1074" s="19"/>
      <c r="E1074" s="23"/>
      <c r="F1074" s="23"/>
      <c r="G1074" s="31"/>
    </row>
    <row r="1075" spans="3:7" x14ac:dyDescent="0.2">
      <c r="C1075" s="19"/>
      <c r="D1075" s="19"/>
      <c r="E1075" s="23"/>
      <c r="F1075" s="23"/>
      <c r="G1075" s="31"/>
    </row>
    <row r="1076" spans="3:7" x14ac:dyDescent="0.2">
      <c r="C1076" s="19"/>
      <c r="D1076" s="19"/>
      <c r="E1076" s="23"/>
      <c r="F1076" s="23"/>
      <c r="G1076" s="31"/>
    </row>
    <row r="1077" spans="3:7" x14ac:dyDescent="0.2">
      <c r="C1077" s="19"/>
      <c r="D1077" s="19"/>
      <c r="E1077" s="23"/>
      <c r="F1077" s="23"/>
      <c r="G1077" s="31"/>
    </row>
    <row r="1078" spans="3:7" x14ac:dyDescent="0.2">
      <c r="C1078" s="19"/>
      <c r="D1078" s="19"/>
      <c r="E1078" s="23"/>
      <c r="F1078" s="23"/>
      <c r="G1078" s="31"/>
    </row>
    <row r="1079" spans="3:7" x14ac:dyDescent="0.2">
      <c r="C1079" s="19"/>
      <c r="D1079" s="19"/>
      <c r="E1079" s="23"/>
      <c r="F1079" s="23"/>
      <c r="G1079" s="31"/>
    </row>
    <row r="1080" spans="3:7" x14ac:dyDescent="0.2">
      <c r="C1080" s="19"/>
      <c r="D1080" s="19"/>
      <c r="E1080" s="23"/>
      <c r="F1080" s="23"/>
      <c r="G1080" s="31"/>
    </row>
    <row r="1081" spans="3:7" x14ac:dyDescent="0.2">
      <c r="C1081" s="19"/>
      <c r="D1081" s="19"/>
      <c r="E1081" s="23"/>
      <c r="F1081" s="23"/>
      <c r="G1081" s="31"/>
    </row>
    <row r="1082" spans="3:7" x14ac:dyDescent="0.2">
      <c r="C1082" s="19"/>
      <c r="D1082" s="19"/>
      <c r="E1082" s="23"/>
      <c r="F1082" s="23"/>
      <c r="G1082" s="31"/>
    </row>
    <row r="1083" spans="3:7" x14ac:dyDescent="0.2">
      <c r="C1083" s="19"/>
      <c r="D1083" s="19"/>
      <c r="E1083" s="23"/>
      <c r="F1083" s="23"/>
      <c r="G1083" s="31"/>
    </row>
    <row r="1084" spans="3:7" x14ac:dyDescent="0.2">
      <c r="C1084" s="19"/>
      <c r="D1084" s="19"/>
      <c r="E1084" s="23"/>
      <c r="F1084" s="23"/>
      <c r="G1084" s="31"/>
    </row>
    <row r="1085" spans="3:7" x14ac:dyDescent="0.2">
      <c r="C1085" s="19"/>
      <c r="D1085" s="19"/>
      <c r="E1085" s="23"/>
      <c r="F1085" s="23"/>
      <c r="G1085" s="31"/>
    </row>
    <row r="1086" spans="3:7" x14ac:dyDescent="0.2">
      <c r="C1086" s="19"/>
      <c r="D1086" s="19"/>
      <c r="E1086" s="23"/>
      <c r="F1086" s="23"/>
      <c r="G1086" s="31"/>
    </row>
    <row r="1087" spans="3:7" x14ac:dyDescent="0.2">
      <c r="C1087" s="19"/>
      <c r="D1087" s="19"/>
      <c r="E1087" s="23"/>
      <c r="F1087" s="23"/>
      <c r="G1087" s="31"/>
    </row>
    <row r="1088" spans="3:7" x14ac:dyDescent="0.2">
      <c r="C1088" s="19"/>
      <c r="D1088" s="19"/>
      <c r="E1088" s="23"/>
      <c r="F1088" s="23"/>
      <c r="G1088" s="31"/>
    </row>
    <row r="1089" spans="3:7" x14ac:dyDescent="0.2">
      <c r="C1089" s="19"/>
      <c r="D1089" s="19"/>
      <c r="E1089" s="23"/>
      <c r="F1089" s="23"/>
      <c r="G1089" s="31"/>
    </row>
    <row r="1090" spans="3:7" x14ac:dyDescent="0.2">
      <c r="C1090" s="19"/>
      <c r="D1090" s="19"/>
      <c r="E1090" s="23"/>
      <c r="F1090" s="23"/>
      <c r="G1090" s="31"/>
    </row>
    <row r="1091" spans="3:7" x14ac:dyDescent="0.2">
      <c r="C1091" s="19"/>
      <c r="D1091" s="19"/>
      <c r="E1091" s="23"/>
      <c r="F1091" s="23"/>
      <c r="G1091" s="31"/>
    </row>
    <row r="1092" spans="3:7" x14ac:dyDescent="0.2">
      <c r="C1092" s="19"/>
      <c r="D1092" s="19"/>
      <c r="E1092" s="23"/>
      <c r="F1092" s="23"/>
      <c r="G1092" s="31"/>
    </row>
    <row r="1093" spans="3:7" x14ac:dyDescent="0.2">
      <c r="C1093" s="19"/>
      <c r="D1093" s="19"/>
      <c r="E1093" s="23"/>
      <c r="F1093" s="23"/>
      <c r="G1093" s="31"/>
    </row>
    <row r="1094" spans="3:7" x14ac:dyDescent="0.2">
      <c r="C1094" s="19"/>
      <c r="D1094" s="19"/>
      <c r="E1094" s="23"/>
      <c r="F1094" s="23"/>
      <c r="G1094" s="31"/>
    </row>
    <row r="1095" spans="3:7" x14ac:dyDescent="0.2">
      <c r="C1095" s="19"/>
      <c r="D1095" s="19"/>
      <c r="E1095" s="23"/>
      <c r="F1095" s="23"/>
      <c r="G1095" s="31"/>
    </row>
    <row r="1096" spans="3:7" x14ac:dyDescent="0.2">
      <c r="C1096" s="19"/>
      <c r="D1096" s="19"/>
      <c r="E1096" s="23"/>
      <c r="F1096" s="23"/>
      <c r="G1096" s="31"/>
    </row>
    <row r="1097" spans="3:7" x14ac:dyDescent="0.2">
      <c r="C1097" s="19"/>
      <c r="D1097" s="19"/>
      <c r="E1097" s="23"/>
      <c r="F1097" s="23"/>
      <c r="G1097" s="31"/>
    </row>
    <row r="1098" spans="3:7" x14ac:dyDescent="0.2">
      <c r="C1098" s="19"/>
      <c r="D1098" s="19"/>
      <c r="E1098" s="23"/>
      <c r="F1098" s="23"/>
      <c r="G1098" s="31"/>
    </row>
    <row r="1099" spans="3:7" x14ac:dyDescent="0.2">
      <c r="C1099" s="19"/>
      <c r="D1099" s="19"/>
      <c r="E1099" s="23"/>
      <c r="F1099" s="23"/>
      <c r="G1099" s="31"/>
    </row>
    <row r="1100" spans="3:7" x14ac:dyDescent="0.2">
      <c r="C1100" s="19"/>
      <c r="D1100" s="19"/>
      <c r="E1100" s="23"/>
      <c r="F1100" s="23"/>
      <c r="G1100" s="31"/>
    </row>
    <row r="1101" spans="3:7" x14ac:dyDescent="0.2">
      <c r="C1101" s="19"/>
      <c r="D1101" s="19"/>
      <c r="E1101" s="23"/>
      <c r="F1101" s="23"/>
      <c r="G1101" s="31"/>
    </row>
    <row r="1102" spans="3:7" x14ac:dyDescent="0.2">
      <c r="C1102" s="19"/>
      <c r="D1102" s="19"/>
      <c r="E1102" s="23"/>
      <c r="F1102" s="23"/>
      <c r="G1102" s="31"/>
    </row>
    <row r="1103" spans="3:7" x14ac:dyDescent="0.2">
      <c r="C1103" s="19"/>
      <c r="D1103" s="19"/>
      <c r="E1103" s="23"/>
      <c r="F1103" s="23"/>
      <c r="G1103" s="31"/>
    </row>
    <row r="1104" spans="3:7" x14ac:dyDescent="0.2">
      <c r="C1104" s="19"/>
      <c r="D1104" s="19"/>
      <c r="E1104" s="23"/>
      <c r="F1104" s="23"/>
      <c r="G1104" s="31"/>
    </row>
    <row r="1105" spans="3:7" x14ac:dyDescent="0.2">
      <c r="C1105" s="19"/>
      <c r="D1105" s="19"/>
      <c r="E1105" s="23"/>
      <c r="F1105" s="23"/>
      <c r="G1105" s="31"/>
    </row>
    <row r="1106" spans="3:7" x14ac:dyDescent="0.2">
      <c r="C1106" s="19"/>
      <c r="D1106" s="19"/>
      <c r="E1106" s="23"/>
      <c r="F1106" s="23"/>
      <c r="G1106" s="31"/>
    </row>
    <row r="1107" spans="3:7" x14ac:dyDescent="0.2">
      <c r="C1107" s="19"/>
      <c r="D1107" s="19"/>
      <c r="E1107" s="23"/>
      <c r="F1107" s="23"/>
      <c r="G1107" s="31"/>
    </row>
    <row r="1108" spans="3:7" x14ac:dyDescent="0.2">
      <c r="C1108" s="19"/>
      <c r="D1108" s="19"/>
      <c r="E1108" s="23"/>
      <c r="F1108" s="23"/>
      <c r="G1108" s="31"/>
    </row>
    <row r="1109" spans="3:7" x14ac:dyDescent="0.2">
      <c r="C1109" s="19"/>
      <c r="D1109" s="19"/>
      <c r="E1109" s="23"/>
      <c r="F1109" s="23"/>
      <c r="G1109" s="31"/>
    </row>
    <row r="1110" spans="3:7" x14ac:dyDescent="0.2">
      <c r="C1110" s="19"/>
      <c r="D1110" s="19"/>
      <c r="E1110" s="23"/>
      <c r="F1110" s="23"/>
      <c r="G1110" s="31"/>
    </row>
    <row r="1111" spans="3:7" x14ac:dyDescent="0.2">
      <c r="C1111" s="19"/>
      <c r="D1111" s="19"/>
      <c r="E1111" s="23"/>
      <c r="F1111" s="23"/>
      <c r="G1111" s="31"/>
    </row>
    <row r="1112" spans="3:7" x14ac:dyDescent="0.2">
      <c r="C1112" s="19"/>
      <c r="D1112" s="19"/>
      <c r="E1112" s="23"/>
      <c r="F1112" s="23"/>
      <c r="G1112" s="31"/>
    </row>
    <row r="1113" spans="3:7" x14ac:dyDescent="0.2">
      <c r="C1113" s="19"/>
      <c r="D1113" s="19"/>
      <c r="E1113" s="23"/>
      <c r="F1113" s="23"/>
      <c r="G1113" s="31"/>
    </row>
    <row r="1114" spans="3:7" x14ac:dyDescent="0.2">
      <c r="C1114" s="19"/>
      <c r="D1114" s="19"/>
      <c r="E1114" s="23"/>
      <c r="F1114" s="23"/>
      <c r="G1114" s="31"/>
    </row>
    <row r="1115" spans="3:7" x14ac:dyDescent="0.2">
      <c r="C1115" s="19"/>
      <c r="D1115" s="19"/>
      <c r="E1115" s="23"/>
      <c r="F1115" s="23"/>
      <c r="G1115" s="31"/>
    </row>
    <row r="1116" spans="3:7" x14ac:dyDescent="0.2">
      <c r="C1116" s="19"/>
      <c r="D1116" s="19"/>
      <c r="E1116" s="23"/>
      <c r="F1116" s="23"/>
      <c r="G1116" s="31"/>
    </row>
    <row r="1117" spans="3:7" x14ac:dyDescent="0.2">
      <c r="C1117" s="19"/>
      <c r="D1117" s="19"/>
      <c r="E1117" s="23"/>
      <c r="F1117" s="23"/>
      <c r="G1117" s="31"/>
    </row>
    <row r="1118" spans="3:7" x14ac:dyDescent="0.2">
      <c r="C1118" s="19"/>
      <c r="D1118" s="19"/>
      <c r="E1118" s="23"/>
      <c r="F1118" s="23"/>
      <c r="G1118" s="31"/>
    </row>
    <row r="1119" spans="3:7" x14ac:dyDescent="0.2">
      <c r="C1119" s="19"/>
      <c r="D1119" s="19"/>
      <c r="E1119" s="23"/>
      <c r="F1119" s="23"/>
      <c r="G1119" s="31"/>
    </row>
    <row r="1120" spans="3:7" x14ac:dyDescent="0.2">
      <c r="C1120" s="19"/>
      <c r="D1120" s="19"/>
      <c r="E1120" s="23"/>
      <c r="F1120" s="23"/>
      <c r="G1120" s="31"/>
    </row>
    <row r="1121" spans="3:7" x14ac:dyDescent="0.2">
      <c r="C1121" s="19"/>
      <c r="D1121" s="19"/>
      <c r="E1121" s="23"/>
      <c r="F1121" s="23"/>
      <c r="G1121" s="31"/>
    </row>
    <row r="1122" spans="3:7" x14ac:dyDescent="0.2">
      <c r="C1122" s="19"/>
      <c r="D1122" s="19"/>
      <c r="E1122" s="23"/>
      <c r="F1122" s="23"/>
      <c r="G1122" s="31"/>
    </row>
    <row r="1123" spans="3:7" x14ac:dyDescent="0.2">
      <c r="C1123" s="19"/>
      <c r="D1123" s="19"/>
      <c r="E1123" s="23"/>
      <c r="F1123" s="23"/>
      <c r="G1123" s="31"/>
    </row>
    <row r="1124" spans="3:7" x14ac:dyDescent="0.2">
      <c r="C1124" s="19"/>
      <c r="D1124" s="19"/>
      <c r="E1124" s="23"/>
      <c r="F1124" s="23"/>
      <c r="G1124" s="31"/>
    </row>
    <row r="1125" spans="3:7" x14ac:dyDescent="0.2">
      <c r="C1125" s="19"/>
      <c r="D1125" s="19"/>
      <c r="E1125" s="23"/>
      <c r="F1125" s="23"/>
      <c r="G1125" s="31"/>
    </row>
    <row r="1126" spans="3:7" x14ac:dyDescent="0.2">
      <c r="C1126" s="19"/>
      <c r="D1126" s="19"/>
      <c r="E1126" s="23"/>
      <c r="F1126" s="23"/>
      <c r="G1126" s="31"/>
    </row>
    <row r="1127" spans="3:7" x14ac:dyDescent="0.2">
      <c r="C1127" s="19"/>
      <c r="D1127" s="19"/>
      <c r="E1127" s="23"/>
      <c r="F1127" s="23"/>
      <c r="G1127" s="31"/>
    </row>
    <row r="1128" spans="3:7" x14ac:dyDescent="0.2">
      <c r="C1128" s="19"/>
      <c r="D1128" s="19"/>
      <c r="E1128" s="23"/>
      <c r="F1128" s="23"/>
      <c r="G1128" s="31"/>
    </row>
    <row r="1129" spans="3:7" x14ac:dyDescent="0.2">
      <c r="C1129" s="19"/>
      <c r="D1129" s="19"/>
      <c r="E1129" s="23"/>
      <c r="F1129" s="23"/>
      <c r="G1129" s="31"/>
    </row>
    <row r="1130" spans="3:7" x14ac:dyDescent="0.2">
      <c r="C1130" s="19"/>
      <c r="D1130" s="19"/>
      <c r="E1130" s="23"/>
      <c r="F1130" s="23"/>
      <c r="G1130" s="31"/>
    </row>
    <row r="1131" spans="3:7" x14ac:dyDescent="0.2">
      <c r="C1131" s="19"/>
      <c r="D1131" s="19"/>
      <c r="E1131" s="23"/>
      <c r="F1131" s="23"/>
      <c r="G1131" s="31"/>
    </row>
  </sheetData>
  <mergeCells count="3">
    <mergeCell ref="C4:D4"/>
    <mergeCell ref="A8:E8"/>
    <mergeCell ref="A2:G2"/>
  </mergeCells>
  <pageMargins left="0.7" right="0.7" top="0.78740157499999996" bottom="0.78740157499999996" header="0.3" footer="0.3"/>
  <pageSetup paperSize="9" scale="63" fitToHeight="0" orientation="portrait" r:id="rId1"/>
  <headerFooter>
    <oddHeader>&amp;COtrokovice&amp;R&amp;A</oddHeader>
    <oddFooter>Stránka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6</vt:i4>
      </vt:variant>
      <vt:variant>
        <vt:lpstr>Pojmenované oblasti</vt:lpstr>
      </vt:variant>
      <vt:variant>
        <vt:i4>6</vt:i4>
      </vt:variant>
    </vt:vector>
  </HeadingPairs>
  <TitlesOfParts>
    <vt:vector size="12" baseType="lpstr">
      <vt:lpstr>0) Rekapitulace</vt:lpstr>
      <vt:lpstr>1) OkruhA</vt:lpstr>
      <vt:lpstr>2) Skluzavky</vt:lpstr>
      <vt:lpstr>3) Okruh B</vt:lpstr>
      <vt:lpstr>4) Vyfóliování</vt:lpstr>
      <vt:lpstr>5) Bazénové příslušenství</vt:lpstr>
      <vt:lpstr>'0) Rekapitulace'!Oblast_tisku</vt:lpstr>
      <vt:lpstr>'1) OkruhA'!Oblast_tisku</vt:lpstr>
      <vt:lpstr>'2) Skluzavky'!Oblast_tisku</vt:lpstr>
      <vt:lpstr>'3) Okruh B'!Oblast_tisku</vt:lpstr>
      <vt:lpstr>'4) Vyfóliování'!Oblast_tisku</vt:lpstr>
      <vt:lpstr>'5) Bazénové příslušenství'!Oblast_tisku</vt:lpstr>
    </vt:vector>
  </TitlesOfParts>
  <Company>Bazenservis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Soupis prací a dodávek</dc:title>
  <dc:creator>Martin Křišťan</dc:creator>
  <cp:lastModifiedBy>Martin</cp:lastModifiedBy>
  <cp:lastPrinted>2020-11-11T10:30:32Z</cp:lastPrinted>
  <dcterms:created xsi:type="dcterms:W3CDTF">2000-03-14T14:44:24Z</dcterms:created>
  <dcterms:modified xsi:type="dcterms:W3CDTF">2020-11-13T08:09:48Z</dcterms:modified>
</cp:coreProperties>
</file>